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19\06-065\"/>
    </mc:Choice>
  </mc:AlternateContent>
  <bookViews>
    <workbookView xWindow="0" yWindow="0" windowWidth="28800" windowHeight="11805"/>
  </bookViews>
  <sheets>
    <sheet name="Приложение 7 " sheetId="4" r:id="rId1"/>
    <sheet name="изменения от бюджета" sheetId="3" r:id="rId2"/>
    <sheet name="изменение апрель" sheetId="5" r:id="rId3"/>
  </sheets>
  <definedNames>
    <definedName name="_xlnm._FilterDatabase" localSheetId="2" hidden="1">'изменение апрель'!$A$7:$J$44</definedName>
    <definedName name="_xlnm._FilterDatabase" localSheetId="0" hidden="1">'Приложение 7 '!$A$15:$H$64</definedName>
    <definedName name="_xlnm.Print_Titles" localSheetId="2">'изменение апрель'!$6:$6</definedName>
    <definedName name="_xlnm.Print_Titles" localSheetId="0">'Приложение 7 '!$13:$15</definedName>
    <definedName name="_xlnm.Print_Area" localSheetId="0">'Приложение 7 '!$A$1:$E$64</definedName>
  </definedNames>
  <calcPr calcId="152511"/>
</workbook>
</file>

<file path=xl/calcChain.xml><?xml version="1.0" encoding="utf-8"?>
<calcChain xmlns="http://schemas.openxmlformats.org/spreadsheetml/2006/main">
  <c r="E63" i="4" l="1"/>
  <c r="D63" i="4"/>
  <c r="E61" i="4"/>
  <c r="D61" i="4"/>
  <c r="E59" i="4"/>
  <c r="D59" i="4"/>
  <c r="C59" i="4"/>
  <c r="E58" i="4"/>
  <c r="D58" i="4"/>
  <c r="E57" i="4"/>
  <c r="D57" i="4"/>
  <c r="E56" i="4"/>
  <c r="D56" i="4"/>
  <c r="E54" i="4"/>
  <c r="D54" i="4"/>
  <c r="C54" i="4"/>
  <c r="E53" i="4"/>
  <c r="D53" i="4"/>
  <c r="C53" i="4"/>
  <c r="E51" i="4"/>
  <c r="D51" i="4"/>
  <c r="C51" i="4"/>
  <c r="E50" i="4"/>
  <c r="D50" i="4"/>
  <c r="C50" i="4"/>
  <c r="E49" i="4"/>
  <c r="D49" i="4"/>
  <c r="C49" i="4"/>
  <c r="E48" i="4"/>
  <c r="D48" i="4"/>
  <c r="C48" i="4"/>
  <c r="E46" i="4"/>
  <c r="D46" i="4"/>
  <c r="C46" i="4"/>
  <c r="E45" i="4"/>
  <c r="D45" i="4"/>
  <c r="C45" i="4"/>
  <c r="E43" i="4"/>
  <c r="D43" i="4"/>
  <c r="C43" i="4"/>
  <c r="E42" i="4"/>
  <c r="D42" i="4"/>
  <c r="C42" i="4"/>
  <c r="E41" i="4"/>
  <c r="D41" i="4"/>
  <c r="C41" i="4"/>
  <c r="E40" i="4"/>
  <c r="D40" i="4"/>
  <c r="E38" i="4"/>
  <c r="D38" i="4"/>
  <c r="C38" i="4"/>
  <c r="D36" i="4"/>
  <c r="E36" i="4"/>
  <c r="D35" i="4"/>
  <c r="E35" i="4"/>
  <c r="C35" i="4"/>
  <c r="C33" i="4"/>
  <c r="D33" i="4"/>
  <c r="E33" i="4"/>
  <c r="E32" i="4"/>
  <c r="D32" i="4"/>
  <c r="C32" i="4"/>
  <c r="C28" i="4"/>
  <c r="D28" i="4"/>
  <c r="E28" i="4"/>
  <c r="C29" i="4"/>
  <c r="D29" i="4"/>
  <c r="E29" i="4"/>
  <c r="C30" i="4"/>
  <c r="D30" i="4"/>
  <c r="E30" i="4"/>
  <c r="E27" i="4"/>
  <c r="D27" i="4"/>
  <c r="C23" i="4"/>
  <c r="D23" i="4"/>
  <c r="E23" i="4"/>
  <c r="C24" i="4"/>
  <c r="D24" i="4"/>
  <c r="E24" i="4"/>
  <c r="C25" i="4"/>
  <c r="D25" i="4"/>
  <c r="E25" i="4"/>
  <c r="E22" i="4"/>
  <c r="D22" i="4"/>
  <c r="C22" i="4"/>
  <c r="C18" i="4"/>
  <c r="D18" i="4"/>
  <c r="E18" i="4"/>
  <c r="C19" i="4"/>
  <c r="D19" i="4"/>
  <c r="E19" i="4"/>
  <c r="C20" i="4"/>
  <c r="D20" i="4"/>
  <c r="E20" i="4"/>
  <c r="D17" i="4"/>
  <c r="E17" i="4"/>
  <c r="C17" i="4"/>
  <c r="H72" i="4"/>
  <c r="G72" i="4"/>
  <c r="H71" i="4"/>
  <c r="G71" i="4"/>
  <c r="H70" i="4"/>
  <c r="G70" i="4"/>
  <c r="H69" i="4"/>
  <c r="H62" i="4"/>
  <c r="G62" i="4"/>
  <c r="F62" i="4"/>
  <c r="F60" i="4"/>
  <c r="H60" i="4"/>
  <c r="G60" i="4"/>
  <c r="F71" i="4"/>
  <c r="F70" i="4"/>
  <c r="H55" i="4"/>
  <c r="G55" i="4"/>
  <c r="H52" i="4"/>
  <c r="G52" i="4"/>
  <c r="F52" i="4"/>
  <c r="H47" i="4"/>
  <c r="G47" i="4"/>
  <c r="F47" i="4"/>
  <c r="H44" i="4"/>
  <c r="G44" i="4"/>
  <c r="F44" i="4"/>
  <c r="F39" i="4"/>
  <c r="H39" i="4"/>
  <c r="G39" i="4"/>
  <c r="H37" i="4"/>
  <c r="G37" i="4"/>
  <c r="F37" i="4"/>
  <c r="F72" i="4"/>
  <c r="H34" i="4"/>
  <c r="G34" i="4"/>
  <c r="F34" i="4"/>
  <c r="H31" i="4"/>
  <c r="G31" i="4"/>
  <c r="F31" i="4"/>
  <c r="G69" i="4"/>
  <c r="F69" i="4"/>
  <c r="H26" i="4"/>
  <c r="G26" i="4"/>
  <c r="F26" i="4"/>
  <c r="H21" i="4"/>
  <c r="G21" i="4"/>
  <c r="F21" i="4"/>
  <c r="H16" i="4"/>
  <c r="H64" i="4" s="1"/>
  <c r="G16" i="4"/>
  <c r="F16" i="4"/>
  <c r="K72" i="4"/>
  <c r="J72" i="4"/>
  <c r="K71" i="4"/>
  <c r="J71" i="4"/>
  <c r="K70" i="4"/>
  <c r="J70" i="4"/>
  <c r="K69" i="4"/>
  <c r="K73" i="4" s="1"/>
  <c r="I63" i="4"/>
  <c r="C63" i="4" s="1"/>
  <c r="K62" i="4"/>
  <c r="J62" i="4"/>
  <c r="I62" i="4"/>
  <c r="I61" i="4"/>
  <c r="C61" i="4" s="1"/>
  <c r="K60" i="4"/>
  <c r="J60" i="4"/>
  <c r="I60" i="4"/>
  <c r="I59" i="4"/>
  <c r="I58" i="4"/>
  <c r="I71" i="4" s="1"/>
  <c r="I57" i="4"/>
  <c r="I70" i="4" s="1"/>
  <c r="I56" i="4"/>
  <c r="C56" i="4" s="1"/>
  <c r="K55" i="4"/>
  <c r="J55" i="4"/>
  <c r="K52" i="4"/>
  <c r="J52" i="4"/>
  <c r="I52" i="4"/>
  <c r="K47" i="4"/>
  <c r="J47" i="4"/>
  <c r="I47" i="4"/>
  <c r="K44" i="4"/>
  <c r="J44" i="4"/>
  <c r="I44" i="4"/>
  <c r="I43" i="4"/>
  <c r="I40" i="4"/>
  <c r="C40" i="4" s="1"/>
  <c r="K39" i="4"/>
  <c r="J39" i="4"/>
  <c r="K37" i="4"/>
  <c r="J37" i="4"/>
  <c r="I37" i="4"/>
  <c r="I36" i="4"/>
  <c r="C36" i="4" s="1"/>
  <c r="K34" i="4"/>
  <c r="J34" i="4"/>
  <c r="K31" i="4"/>
  <c r="J31" i="4"/>
  <c r="I31" i="4"/>
  <c r="J27" i="4"/>
  <c r="J69" i="4" s="1"/>
  <c r="J73" i="4" s="1"/>
  <c r="I27" i="4"/>
  <c r="C27" i="4" s="1"/>
  <c r="K26" i="4"/>
  <c r="K21" i="4"/>
  <c r="J21" i="4"/>
  <c r="I21" i="4"/>
  <c r="K16" i="4"/>
  <c r="J16" i="4"/>
  <c r="I16" i="4"/>
  <c r="I26" i="4" l="1"/>
  <c r="I64" i="4" s="1"/>
  <c r="I34" i="4"/>
  <c r="I55" i="4"/>
  <c r="C58" i="4"/>
  <c r="C71" i="4" s="1"/>
  <c r="C85" i="4" s="1"/>
  <c r="J26" i="4"/>
  <c r="J64" i="4" s="1"/>
  <c r="J74" i="4" s="1"/>
  <c r="I39" i="4"/>
  <c r="C57" i="4"/>
  <c r="I69" i="4"/>
  <c r="G64" i="4"/>
  <c r="G73" i="4"/>
  <c r="H73" i="4"/>
  <c r="H74" i="4" s="1"/>
  <c r="K64" i="4"/>
  <c r="I72" i="4"/>
  <c r="F73" i="4"/>
  <c r="F55" i="4"/>
  <c r="F64" i="4" s="1"/>
  <c r="K74" i="4"/>
  <c r="C69" i="4"/>
  <c r="C83" i="4" s="1"/>
  <c r="I74" i="4" l="1"/>
  <c r="I73" i="4"/>
  <c r="F74" i="4"/>
  <c r="G74" i="4"/>
  <c r="C70" i="4"/>
  <c r="C84" i="4" s="1"/>
  <c r="C72" i="4"/>
  <c r="C86" i="4" s="1"/>
  <c r="D69" i="4"/>
  <c r="D83" i="4" s="1"/>
  <c r="E69" i="4"/>
  <c r="E83" i="4" s="1"/>
  <c r="E72" i="4" l="1"/>
  <c r="E86" i="4" s="1"/>
  <c r="D72" i="4"/>
  <c r="D86" i="4" s="1"/>
  <c r="E71" i="4"/>
  <c r="E85" i="4" s="1"/>
  <c r="D71" i="4"/>
  <c r="D85" i="4" s="1"/>
  <c r="E70" i="4"/>
  <c r="E84" i="4" s="1"/>
  <c r="D70" i="4"/>
  <c r="D84" i="4" s="1"/>
  <c r="E62" i="4"/>
  <c r="D62" i="4"/>
  <c r="C62" i="4"/>
  <c r="C60" i="4"/>
  <c r="E60" i="4"/>
  <c r="D60" i="4"/>
  <c r="E55" i="4"/>
  <c r="D55" i="4"/>
  <c r="E52" i="4"/>
  <c r="D52" i="4"/>
  <c r="C52" i="4"/>
  <c r="E47" i="4"/>
  <c r="D47" i="4"/>
  <c r="C47" i="4"/>
  <c r="E44" i="4"/>
  <c r="D44" i="4"/>
  <c r="C44" i="4"/>
  <c r="E39" i="4"/>
  <c r="D39" i="4"/>
  <c r="C39" i="4"/>
  <c r="E37" i="4"/>
  <c r="D37" i="4"/>
  <c r="C37" i="4"/>
  <c r="E34" i="4"/>
  <c r="D34" i="4"/>
  <c r="C34" i="4"/>
  <c r="E31" i="4"/>
  <c r="D31" i="4"/>
  <c r="C31" i="4"/>
  <c r="C26" i="4"/>
  <c r="E26" i="4"/>
  <c r="D26" i="4"/>
  <c r="E21" i="4"/>
  <c r="D21" i="4"/>
  <c r="E16" i="4"/>
  <c r="D16" i="4"/>
  <c r="C16" i="4"/>
  <c r="D73" i="4" l="1"/>
  <c r="D87" i="4" s="1"/>
  <c r="D64" i="4"/>
  <c r="E64" i="4"/>
  <c r="E73" i="4"/>
  <c r="E87" i="4" s="1"/>
  <c r="C21" i="4"/>
  <c r="C64" i="4" s="1"/>
  <c r="C55" i="4"/>
  <c r="D74" i="4" l="1"/>
  <c r="E74" i="4"/>
  <c r="C73" i="4" l="1"/>
  <c r="C74" i="4" l="1"/>
  <c r="C87" i="4"/>
</calcChain>
</file>

<file path=xl/sharedStrings.xml><?xml version="1.0" encoding="utf-8"?>
<sst xmlns="http://schemas.openxmlformats.org/spreadsheetml/2006/main" count="287" uniqueCount="80">
  <si>
    <t>Наименование межбюджетных трансфертов, городского (сельского) поселения</t>
  </si>
  <si>
    <t>Сумма (руб.)</t>
  </si>
  <si>
    <t>2019 год</t>
  </si>
  <si>
    <t>2020 год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</si>
  <si>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</si>
  <si>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</si>
  <si>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</si>
  <si>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</si>
  <si>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</si>
  <si>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</si>
  <si>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</si>
  <si>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</si>
  <si>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</si>
  <si>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</si>
  <si>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</si>
  <si>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</si>
  <si>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ИТОГО:</t>
  </si>
  <si>
    <t>Городское поселение Дудинка</t>
  </si>
  <si>
    <t>Сельское поселение Караул</t>
  </si>
  <si>
    <t>Сельское поселение Хатанга</t>
  </si>
  <si>
    <t>Городское поселение Диксон</t>
  </si>
  <si>
    <t>Суммы утвержденных бюджетных ассигнований (БА)</t>
  </si>
  <si>
    <t>Наименование показателя</t>
  </si>
  <si>
    <t>КЦСР</t>
  </si>
  <si>
    <t>на год</t>
  </si>
  <si>
    <t>Сумма на второй год</t>
  </si>
  <si>
    <t>Сумма на третий год</t>
  </si>
  <si>
    <t>0300006010</t>
  </si>
  <si>
    <t>01.01.00</t>
  </si>
  <si>
    <t>01.02.00</t>
  </si>
  <si>
    <t>0300006020</t>
  </si>
  <si>
    <t>01.04.00</t>
  </si>
  <si>
    <t>3000006030</t>
  </si>
  <si>
    <t>01.03.00</t>
  </si>
  <si>
    <t>3000006050</t>
  </si>
  <si>
    <t>3000006060</t>
  </si>
  <si>
    <t>3000051180</t>
  </si>
  <si>
    <t>3000075140</t>
  </si>
  <si>
    <t>30000L0160</t>
  </si>
  <si>
    <t>30000L5190</t>
  </si>
  <si>
    <t>30000L5550</t>
  </si>
  <si>
    <t>12.</t>
  </si>
  <si>
    <t>13.</t>
  </si>
  <si>
    <t>2021 год</t>
  </si>
  <si>
    <t>Распределение дотаций на выравнивание бюджетной обеспеченности бюджетам городских и сельских поселений, входящим в состав Таймырского Долгано-Ненецкого муниципального района, из районного фонда финансовой поддержки поселений, иных межбюджетных трансфертов общего характера, иных межбюджетных трансфертов, имеющих целевое назначение и предоставляемых бюджетам поселений за счет субвенций, передаваемых на данные цели из других бюджетов бюджетной системы Российской Федерации, а также иных межбюджетных трансфертов на реализацию Соглашений, заключенных с органами местного самоуправления поселений муниципального района, о передаче им осуществления части полномочий муниципального района, реализацию мероприятий в рамках муниципальных программ муниципального района, предоставляемых за счет собственных доходов и источников финансирования дефицита районного бюджета, а также дотаций, предоставляемых из краевого бюджета на 2019 год и плановый период 2020-2021 годов</t>
  </si>
  <si>
    <t>Иные межбюджетные трансферты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7 ст. 14 Федерального закона от 06.10.2003 №131-ФЗ «Об общих принципах организации местного самоуправления в Российской Федерации»</t>
  </si>
  <si>
    <t>Иные межбюджетные трансферты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20 ст. 14 Федерального закона от 06.10.2003 №131-ФЗ «Об общих принципах организации местного самоуправления в Российской Федерации»</t>
  </si>
  <si>
    <t>Иные межбюджетные трансферты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 в соответствии с заключенными соглашениями</t>
  </si>
  <si>
    <t>Иные межбюджетные трансферты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</si>
  <si>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Иные межбюджетные трансферты бюджетам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библиотечного обслуживания населения, комплектованию и обеспечению сохранности библиотечных фондов библиотек поселений в соответствии с заключенными соглашениями</t>
  </si>
  <si>
    <t>Иные межбюджетные трансферты бюджетам городских и сельских поселений Таймырского Долгано- Ненецкого муниципального района на реализацию мероприятий муниципальной программы «Развитие культуры и туризма в Таймырском Долгано-Ненецком муниципальном районе»</t>
  </si>
  <si>
    <t>Иные межбюджетные трансферты бюджетам городских и сельских поселений Таймырского Долгано-Ненецкого муниципального района общего характера</t>
  </si>
  <si>
    <t>Финансовое управление Администрации Таймырского Долгано-Ненецкого муниципального района</t>
  </si>
  <si>
    <t>План расходов районного бюджета за период с 01.01.2019 по 32.12.2019</t>
  </si>
  <si>
    <t>Коды бюджетной классификации</t>
  </si>
  <si>
    <t>КВСР</t>
  </si>
  <si>
    <t>КФСР</t>
  </si>
  <si>
    <t>КВР</t>
  </si>
  <si>
    <t>КЭСР</t>
  </si>
  <si>
    <t>Тип средств</t>
  </si>
  <si>
    <t>Меро- приятие</t>
  </si>
  <si>
    <t>540</t>
  </si>
  <si>
    <t>251</t>
  </si>
  <si>
    <t>0300006070</t>
  </si>
  <si>
    <t>3000059310</t>
  </si>
  <si>
    <t>08000L016Б</t>
  </si>
  <si>
    <t>3000006040</t>
  </si>
  <si>
    <t>08000L5550</t>
  </si>
  <si>
    <t>080F255550</t>
  </si>
  <si>
    <t>3000076010</t>
  </si>
  <si>
    <t>511</t>
  </si>
  <si>
    <t xml:space="preserve">  Исполнитель             Н.Н.Гущина</t>
  </si>
  <si>
    <t>Иные межбюджетные транферты бюджетам городских и сельских поселений Таймырского Долгано-Ненецкого муниципального района на осуществление первичного воинского учета на территориях, где отсутствуют военные комиссариаты</t>
  </si>
  <si>
    <t>Иные межбюджетные транферты бюджетам городских и сельских поселений Таймырского Долгано-Ненецкого муниципального района на выполнение государственных полномочий по созданию и обеспечению деятельности административных комиссий</t>
  </si>
  <si>
    <t>Иные межбюджетные трансферты бюджетам городских и сельских поселений Таймырского Долгано-Ненецкого муниципального района на расходы на государственную регистрацию актов гражданского состояния</t>
  </si>
  <si>
    <t xml:space="preserve">Дотации на выравнивание бюджетной обеспеченности бюджетам городских и сельских поселений, входящим в состав Таймырского Долгано-Ненецкого муниципального района, из районного фонда финансовой поддержки поселений </t>
  </si>
  <si>
    <t>Иные межбюджетные трансферты бюджетам городских и сельских поселений Таймырского Долгано- Ненецкого муниципального района на капитальный ремонт гидротехнических сооружений</t>
  </si>
  <si>
    <t>Иные межбюджетные трансферты бюджетам городских и сельских поселений Таймырского Долгано- Ненецкого муниципального района на формирование современной городской среды</t>
  </si>
  <si>
    <t>МАЙСКОЕ РЕШЕНИЕ Сумма (руб.)</t>
  </si>
  <si>
    <t>ИЗМЕНЕНИЯ Сумма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</si>
</sst>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#,##0.00;[Red]\-#,##0.00;0.00"/>
    <numFmt numFmtId="166" formatCode="#,##0.00_ ;[Red]\-#,##0.00\ "/>
    <numFmt numFmtId="167" formatCode="00\.00\.00"/>
    <numFmt numFmtId="168" formatCode="00.0.0000"/>
    <numFmt numFmtId="169" formatCode="00\.00"/>
  </numFmts>
  <fonts count="32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sz val="8"/>
      <color indexed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9"/>
      <color rgb="FFFFFF0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73">
    <xf numFmtId="0" fontId="0" fillId="0" borderId="0" xfId="0"/>
    <xf numFmtId="0" fontId="4" fillId="0" borderId="0" xfId="1" applyFont="1"/>
    <xf numFmtId="0" fontId="5" fillId="0" borderId="0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4" fillId="0" borderId="0" xfId="1" applyNumberFormat="1" applyFont="1"/>
    <xf numFmtId="164" fontId="6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3" xfId="1" applyNumberFormat="1" applyFont="1" applyFill="1" applyBorder="1" applyAlignment="1" applyProtection="1">
      <alignment horizontal="left" vertical="top" wrapText="1"/>
      <protection hidden="1"/>
    </xf>
    <xf numFmtId="165" fontId="7" fillId="0" borderId="3" xfId="1" applyNumberFormat="1" applyFont="1" applyFill="1" applyBorder="1" applyAlignment="1" applyProtection="1">
      <alignment horizontal="right" vertical="center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Font="1" applyBorder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5" fontId="7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Border="1"/>
    <xf numFmtId="4" fontId="9" fillId="0" borderId="1" xfId="1" applyNumberFormat="1" applyFont="1" applyBorder="1"/>
    <xf numFmtId="164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3" xfId="1" applyNumberFormat="1" applyFont="1" applyFill="1" applyBorder="1" applyAlignment="1" applyProtection="1">
      <alignment vertical="center" wrapText="1"/>
      <protection hidden="1"/>
    </xf>
    <xf numFmtId="0" fontId="10" fillId="0" borderId="10" xfId="4" applyFont="1" applyFill="1" applyBorder="1" applyAlignment="1" applyProtection="1">
      <protection hidden="1"/>
    </xf>
    <xf numFmtId="165" fontId="11" fillId="0" borderId="11" xfId="4" applyNumberFormat="1" applyFont="1" applyFill="1" applyBorder="1" applyAlignment="1" applyProtection="1">
      <protection hidden="1"/>
    </xf>
    <xf numFmtId="0" fontId="12" fillId="0" borderId="12" xfId="4" applyNumberFormat="1" applyFont="1" applyFill="1" applyBorder="1" applyAlignment="1" applyProtection="1">
      <alignment horizontal="left" vertical="top" wrapText="1"/>
      <protection hidden="1"/>
    </xf>
    <xf numFmtId="0" fontId="13" fillId="0" borderId="10" xfId="4" applyNumberFormat="1" applyFont="1" applyFill="1" applyBorder="1" applyAlignment="1" applyProtection="1">
      <alignment horizontal="center" vertical="center"/>
      <protection hidden="1"/>
    </xf>
    <xf numFmtId="165" fontId="12" fillId="0" borderId="6" xfId="4" applyNumberFormat="1" applyFont="1" applyFill="1" applyBorder="1" applyAlignment="1" applyProtection="1">
      <alignment horizontal="right" vertical="center"/>
      <protection hidden="1"/>
    </xf>
    <xf numFmtId="165" fontId="12" fillId="0" borderId="1" xfId="4" applyNumberFormat="1" applyFont="1" applyFill="1" applyBorder="1" applyAlignment="1" applyProtection="1">
      <alignment horizontal="right" vertical="center"/>
      <protection hidden="1"/>
    </xf>
    <xf numFmtId="167" fontId="12" fillId="0" borderId="1" xfId="4" applyNumberFormat="1" applyFont="1" applyFill="1" applyBorder="1" applyAlignment="1" applyProtection="1">
      <alignment horizontal="left" vertical="top" wrapText="1"/>
      <protection hidden="1"/>
    </xf>
    <xf numFmtId="168" fontId="12" fillId="0" borderId="1" xfId="4" applyNumberFormat="1" applyFont="1" applyFill="1" applyBorder="1" applyAlignment="1" applyProtection="1">
      <alignment horizontal="right" vertical="center"/>
      <protection hidden="1"/>
    </xf>
    <xf numFmtId="165" fontId="11" fillId="0" borderId="5" xfId="4" applyNumberFormat="1" applyFont="1" applyFill="1" applyBorder="1" applyAlignment="1" applyProtection="1">
      <alignment horizontal="right" vertical="center"/>
      <protection hidden="1"/>
    </xf>
    <xf numFmtId="165" fontId="11" fillId="0" borderId="13" xfId="4" applyNumberFormat="1" applyFont="1" applyFill="1" applyBorder="1" applyAlignment="1" applyProtection="1">
      <alignment horizontal="right" vertical="center"/>
      <protection hidden="1"/>
    </xf>
    <xf numFmtId="165" fontId="12" fillId="0" borderId="5" xfId="4" applyNumberFormat="1" applyFont="1" applyFill="1" applyBorder="1" applyAlignment="1" applyProtection="1">
      <alignment horizontal="right" vertical="center"/>
      <protection hidden="1"/>
    </xf>
    <xf numFmtId="165" fontId="12" fillId="0" borderId="3" xfId="4" applyNumberFormat="1" applyFont="1" applyFill="1" applyBorder="1" applyAlignment="1" applyProtection="1">
      <alignment horizontal="right" vertical="center"/>
      <protection hidden="1"/>
    </xf>
    <xf numFmtId="167" fontId="12" fillId="0" borderId="3" xfId="4" applyNumberFormat="1" applyFont="1" applyFill="1" applyBorder="1" applyAlignment="1" applyProtection="1">
      <alignment horizontal="left" vertical="top" wrapText="1"/>
      <protection hidden="1"/>
    </xf>
    <xf numFmtId="168" fontId="12" fillId="0" borderId="3" xfId="4" applyNumberFormat="1" applyFont="1" applyFill="1" applyBorder="1" applyAlignment="1" applyProtection="1">
      <alignment horizontal="right" vertical="center"/>
      <protection hidden="1"/>
    </xf>
    <xf numFmtId="165" fontId="11" fillId="0" borderId="9" xfId="4" applyNumberFormat="1" applyFont="1" applyFill="1" applyBorder="1" applyAlignment="1" applyProtection="1">
      <alignment horizontal="right" vertical="center"/>
      <protection hidden="1"/>
    </xf>
    <xf numFmtId="165" fontId="11" fillId="0" borderId="14" xfId="4" applyNumberFormat="1" applyFont="1" applyFill="1" applyBorder="1" applyAlignment="1" applyProtection="1">
      <alignment horizontal="right" vertical="center"/>
      <protection hidden="1"/>
    </xf>
    <xf numFmtId="0" fontId="10" fillId="0" borderId="17" xfId="4" applyBorder="1" applyProtection="1">
      <protection hidden="1"/>
    </xf>
    <xf numFmtId="0" fontId="14" fillId="0" borderId="19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21" xfId="4" applyNumberFormat="1" applyFont="1" applyFill="1" applyBorder="1" applyAlignment="1" applyProtection="1">
      <alignment horizontal="centerContinuous" vertical="center"/>
      <protection hidden="1"/>
    </xf>
    <xf numFmtId="0" fontId="10" fillId="0" borderId="22" xfId="4" applyNumberFormat="1" applyFont="1" applyFill="1" applyBorder="1" applyAlignment="1" applyProtection="1">
      <alignment horizontal="centerContinuous" vertical="center"/>
      <protection hidden="1"/>
    </xf>
    <xf numFmtId="0" fontId="11" fillId="0" borderId="23" xfId="4" applyNumberFormat="1" applyFont="1" applyFill="1" applyBorder="1" applyAlignment="1" applyProtection="1">
      <alignment horizontal="centerContinuous" vertical="center"/>
      <protection hidden="1"/>
    </xf>
    <xf numFmtId="0" fontId="15" fillId="0" borderId="19" xfId="4" applyNumberFormat="1" applyFont="1" applyFill="1" applyBorder="1" applyAlignment="1" applyProtection="1">
      <alignment wrapText="1"/>
      <protection hidden="1"/>
    </xf>
    <xf numFmtId="0" fontId="16" fillId="0" borderId="22" xfId="4" applyNumberFormat="1" applyFont="1" applyFill="1" applyBorder="1" applyAlignment="1" applyProtection="1">
      <alignment horizontal="centerContinuous" vertical="center"/>
      <protection hidden="1"/>
    </xf>
    <xf numFmtId="165" fontId="11" fillId="2" borderId="13" xfId="4" applyNumberFormat="1" applyFont="1" applyFill="1" applyBorder="1" applyAlignment="1" applyProtection="1">
      <alignment horizontal="right" vertical="center"/>
      <protection hidden="1"/>
    </xf>
    <xf numFmtId="168" fontId="12" fillId="2" borderId="3" xfId="4" applyNumberFormat="1" applyFont="1" applyFill="1" applyBorder="1" applyAlignment="1" applyProtection="1">
      <alignment horizontal="right" vertical="center"/>
      <protection hidden="1"/>
    </xf>
    <xf numFmtId="167" fontId="12" fillId="2" borderId="3" xfId="4" applyNumberFormat="1" applyFont="1" applyFill="1" applyBorder="1" applyAlignment="1" applyProtection="1">
      <alignment horizontal="left" vertical="top" wrapText="1"/>
      <protection hidden="1"/>
    </xf>
    <xf numFmtId="165" fontId="12" fillId="2" borderId="3" xfId="4" applyNumberFormat="1" applyFont="1" applyFill="1" applyBorder="1" applyAlignment="1" applyProtection="1">
      <alignment horizontal="right" vertical="center"/>
      <protection hidden="1"/>
    </xf>
    <xf numFmtId="0" fontId="7" fillId="0" borderId="4" xfId="1" applyFont="1" applyFill="1" applyBorder="1" applyAlignment="1">
      <alignment horizontal="center" vertical="center"/>
    </xf>
    <xf numFmtId="166" fontId="3" fillId="0" borderId="26" xfId="1" applyNumberFormat="1" applyFont="1" applyBorder="1"/>
    <xf numFmtId="166" fontId="3" fillId="0" borderId="10" xfId="1" applyNumberFormat="1" applyFont="1" applyBorder="1"/>
    <xf numFmtId="0" fontId="19" fillId="0" borderId="0" xfId="8" applyProtection="1">
      <protection hidden="1"/>
    </xf>
    <xf numFmtId="0" fontId="19" fillId="0" borderId="0" xfId="8"/>
    <xf numFmtId="0" fontId="20" fillId="0" borderId="0" xfId="8" applyNumberFormat="1" applyFont="1" applyFill="1" applyAlignment="1" applyProtection="1">
      <protection hidden="1"/>
    </xf>
    <xf numFmtId="0" fontId="21" fillId="0" borderId="0" xfId="8" applyNumberFormat="1" applyFont="1" applyFill="1" applyAlignment="1" applyProtection="1">
      <alignment horizontal="centerContinuous" vertical="center"/>
      <protection hidden="1"/>
    </xf>
    <xf numFmtId="0" fontId="19" fillId="0" borderId="0" xfId="8" applyAlignment="1" applyProtection="1">
      <alignment horizontal="right" vertical="center"/>
      <protection hidden="1"/>
    </xf>
    <xf numFmtId="0" fontId="19" fillId="0" borderId="0" xfId="8" applyAlignment="1" applyProtection="1">
      <alignment horizontal="left" vertical="center"/>
      <protection hidden="1"/>
    </xf>
    <xf numFmtId="0" fontId="19" fillId="0" borderId="0" xfId="8" applyNumberFormat="1" applyFont="1" applyFill="1" applyAlignment="1" applyProtection="1">
      <protection hidden="1"/>
    </xf>
    <xf numFmtId="0" fontId="21" fillId="0" borderId="0" xfId="8" applyNumberFormat="1" applyFont="1" applyFill="1" applyAlignment="1" applyProtection="1">
      <alignment horizontal="left" vertical="center"/>
      <protection hidden="1"/>
    </xf>
    <xf numFmtId="0" fontId="22" fillId="0" borderId="0" xfId="8" applyNumberFormat="1" applyFont="1" applyFill="1" applyAlignment="1" applyProtection="1">
      <alignment horizontal="centerContinuous" vertical="center"/>
      <protection hidden="1"/>
    </xf>
    <xf numFmtId="0" fontId="23" fillId="0" borderId="29" xfId="8" applyNumberFormat="1" applyFont="1" applyFill="1" applyBorder="1" applyAlignment="1" applyProtection="1">
      <protection hidden="1"/>
    </xf>
    <xf numFmtId="0" fontId="20" fillId="0" borderId="19" xfId="8" applyNumberFormat="1" applyFont="1" applyFill="1" applyBorder="1" applyAlignment="1" applyProtection="1">
      <alignment horizontal="centerContinuous" vertical="center"/>
      <protection hidden="1"/>
    </xf>
    <xf numFmtId="0" fontId="24" fillId="0" borderId="22" xfId="8" applyNumberFormat="1" applyFont="1" applyFill="1" applyBorder="1" applyAlignment="1" applyProtection="1">
      <alignment horizontal="centerContinuous" vertical="center"/>
      <protection hidden="1"/>
    </xf>
    <xf numFmtId="0" fontId="20" fillId="0" borderId="23" xfId="8" applyNumberFormat="1" applyFont="1" applyFill="1" applyBorder="1" applyAlignment="1" applyProtection="1">
      <alignment horizontal="centerContinuous" vertical="center"/>
      <protection hidden="1"/>
    </xf>
    <xf numFmtId="0" fontId="25" fillId="0" borderId="0" xfId="8" applyNumberFormat="1" applyFont="1" applyFill="1" applyAlignment="1" applyProtection="1">
      <protection hidden="1"/>
    </xf>
    <xf numFmtId="0" fontId="19" fillId="0" borderId="29" xfId="8" applyNumberFormat="1" applyFont="1" applyFill="1" applyBorder="1" applyAlignment="1" applyProtection="1">
      <protection hidden="1"/>
    </xf>
    <xf numFmtId="0" fontId="23" fillId="0" borderId="30" xfId="8" applyNumberFormat="1" applyFont="1" applyFill="1" applyBorder="1" applyAlignment="1" applyProtection="1">
      <protection hidden="1"/>
    </xf>
    <xf numFmtId="164" fontId="23" fillId="0" borderId="7" xfId="8" applyNumberFormat="1" applyFont="1" applyFill="1" applyBorder="1" applyAlignment="1" applyProtection="1">
      <alignment horizontal="center" vertical="center"/>
      <protection hidden="1"/>
    </xf>
    <xf numFmtId="169" fontId="23" fillId="0" borderId="8" xfId="8" applyNumberFormat="1" applyFont="1" applyFill="1" applyBorder="1" applyAlignment="1" applyProtection="1">
      <alignment horizontal="right" vertical="center"/>
      <protection hidden="1"/>
    </xf>
    <xf numFmtId="168" fontId="23" fillId="0" borderId="8" xfId="8" applyNumberFormat="1" applyFont="1" applyFill="1" applyBorder="1" applyAlignment="1" applyProtection="1">
      <alignment horizontal="right" vertical="center"/>
      <protection hidden="1"/>
    </xf>
    <xf numFmtId="164" fontId="23" fillId="0" borderId="8" xfId="8" applyNumberFormat="1" applyFont="1" applyFill="1" applyBorder="1" applyAlignment="1" applyProtection="1">
      <alignment horizontal="center" vertical="center"/>
      <protection hidden="1"/>
    </xf>
    <xf numFmtId="167" fontId="23" fillId="0" borderId="8" xfId="8" applyNumberFormat="1" applyFont="1" applyFill="1" applyBorder="1" applyAlignment="1" applyProtection="1">
      <alignment horizontal="center" vertical="center"/>
      <protection hidden="1"/>
    </xf>
    <xf numFmtId="165" fontId="23" fillId="2" borderId="8" xfId="8" applyNumberFormat="1" applyFont="1" applyFill="1" applyBorder="1" applyAlignment="1" applyProtection="1">
      <alignment horizontal="right" vertical="center"/>
      <protection hidden="1"/>
    </xf>
    <xf numFmtId="0" fontId="23" fillId="0" borderId="31" xfId="8" applyNumberFormat="1" applyFont="1" applyFill="1" applyBorder="1" applyAlignment="1" applyProtection="1">
      <protection hidden="1"/>
    </xf>
    <xf numFmtId="164" fontId="23" fillId="0" borderId="4" xfId="8" applyNumberFormat="1" applyFont="1" applyFill="1" applyBorder="1" applyAlignment="1" applyProtection="1">
      <alignment horizontal="center" vertical="center"/>
      <protection hidden="1"/>
    </xf>
    <xf numFmtId="169" fontId="23" fillId="0" borderId="3" xfId="8" applyNumberFormat="1" applyFont="1" applyFill="1" applyBorder="1" applyAlignment="1" applyProtection="1">
      <alignment horizontal="right" vertical="center"/>
      <protection hidden="1"/>
    </xf>
    <xf numFmtId="168" fontId="23" fillId="0" borderId="3" xfId="8" applyNumberFormat="1" applyFont="1" applyFill="1" applyBorder="1" applyAlignment="1" applyProtection="1">
      <alignment horizontal="right" vertical="center"/>
      <protection hidden="1"/>
    </xf>
    <xf numFmtId="164" fontId="23" fillId="0" borderId="3" xfId="8" applyNumberFormat="1" applyFont="1" applyFill="1" applyBorder="1" applyAlignment="1" applyProtection="1">
      <alignment horizontal="center" vertical="center"/>
      <protection hidden="1"/>
    </xf>
    <xf numFmtId="167" fontId="23" fillId="0" borderId="3" xfId="8" applyNumberFormat="1" applyFont="1" applyFill="1" applyBorder="1" applyAlignment="1" applyProtection="1">
      <alignment horizontal="center" vertical="center"/>
      <protection hidden="1"/>
    </xf>
    <xf numFmtId="165" fontId="23" fillId="2" borderId="3" xfId="8" applyNumberFormat="1" applyFont="1" applyFill="1" applyBorder="1" applyAlignment="1" applyProtection="1">
      <alignment horizontal="right" vertical="center"/>
      <protection hidden="1"/>
    </xf>
    <xf numFmtId="165" fontId="23" fillId="0" borderId="3" xfId="8" applyNumberFormat="1" applyFont="1" applyFill="1" applyBorder="1" applyAlignment="1" applyProtection="1">
      <alignment horizontal="right" vertical="center"/>
      <protection hidden="1"/>
    </xf>
    <xf numFmtId="168" fontId="23" fillId="2" borderId="3" xfId="8" applyNumberFormat="1" applyFont="1" applyFill="1" applyBorder="1" applyAlignment="1" applyProtection="1">
      <alignment horizontal="right" vertical="center"/>
      <protection hidden="1"/>
    </xf>
    <xf numFmtId="164" fontId="23" fillId="2" borderId="3" xfId="8" applyNumberFormat="1" applyFont="1" applyFill="1" applyBorder="1" applyAlignment="1" applyProtection="1">
      <alignment horizontal="center" vertical="center"/>
      <protection hidden="1"/>
    </xf>
    <xf numFmtId="167" fontId="23" fillId="2" borderId="3" xfId="8" applyNumberFormat="1" applyFont="1" applyFill="1" applyBorder="1" applyAlignment="1" applyProtection="1">
      <alignment horizontal="center" vertical="center"/>
      <protection hidden="1"/>
    </xf>
    <xf numFmtId="164" fontId="23" fillId="0" borderId="2" xfId="8" applyNumberFormat="1" applyFont="1" applyFill="1" applyBorder="1" applyAlignment="1" applyProtection="1">
      <alignment horizontal="center" vertical="center"/>
      <protection hidden="1"/>
    </xf>
    <xf numFmtId="169" fontId="23" fillId="0" borderId="1" xfId="8" applyNumberFormat="1" applyFont="1" applyFill="1" applyBorder="1" applyAlignment="1" applyProtection="1">
      <alignment horizontal="right" vertical="center"/>
      <protection hidden="1"/>
    </xf>
    <xf numFmtId="168" fontId="23" fillId="0" borderId="1" xfId="8" applyNumberFormat="1" applyFont="1" applyFill="1" applyBorder="1" applyAlignment="1" applyProtection="1">
      <alignment horizontal="right" vertical="center"/>
      <protection hidden="1"/>
    </xf>
    <xf numFmtId="164" fontId="23" fillId="0" borderId="1" xfId="8" applyNumberFormat="1" applyFont="1" applyFill="1" applyBorder="1" applyAlignment="1" applyProtection="1">
      <alignment horizontal="center" vertical="center"/>
      <protection hidden="1"/>
    </xf>
    <xf numFmtId="167" fontId="23" fillId="0" borderId="1" xfId="8" applyNumberFormat="1" applyFont="1" applyFill="1" applyBorder="1" applyAlignment="1" applyProtection="1">
      <alignment horizontal="center" vertical="center"/>
      <protection hidden="1"/>
    </xf>
    <xf numFmtId="165" fontId="23" fillId="2" borderId="1" xfId="8" applyNumberFormat="1" applyFont="1" applyFill="1" applyBorder="1" applyAlignment="1" applyProtection="1">
      <alignment horizontal="right" vertical="center"/>
      <protection hidden="1"/>
    </xf>
    <xf numFmtId="0" fontId="26" fillId="0" borderId="10" xfId="8" applyNumberFormat="1" applyFont="1" applyFill="1" applyBorder="1" applyAlignment="1" applyProtection="1">
      <alignment horizontal="center" vertical="center"/>
      <protection hidden="1"/>
    </xf>
    <xf numFmtId="165" fontId="20" fillId="0" borderId="11" xfId="8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justify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7" fillId="0" borderId="0" xfId="0" applyFont="1" applyFill="1"/>
    <xf numFmtId="0" fontId="4" fillId="0" borderId="0" xfId="1" applyFont="1" applyFill="1"/>
    <xf numFmtId="166" fontId="3" fillId="0" borderId="26" xfId="1" applyNumberFormat="1" applyFont="1" applyFill="1" applyBorder="1"/>
    <xf numFmtId="166" fontId="3" fillId="0" borderId="3" xfId="1" applyNumberFormat="1" applyFont="1" applyFill="1" applyBorder="1"/>
    <xf numFmtId="166" fontId="3" fillId="0" borderId="28" xfId="1" applyNumberFormat="1" applyFont="1" applyFill="1" applyBorder="1"/>
    <xf numFmtId="4" fontId="9" fillId="0" borderId="1" xfId="1" applyNumberFormat="1" applyFont="1" applyFill="1" applyBorder="1"/>
    <xf numFmtId="166" fontId="4" fillId="0" borderId="0" xfId="1" applyNumberFormat="1" applyFont="1" applyFill="1"/>
    <xf numFmtId="4" fontId="12" fillId="0" borderId="0" xfId="1" applyNumberFormat="1" applyFont="1" applyFill="1"/>
    <xf numFmtId="4" fontId="12" fillId="0" borderId="0" xfId="1" applyNumberFormat="1" applyFont="1"/>
    <xf numFmtId="166" fontId="28" fillId="0" borderId="3" xfId="1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12" fillId="0" borderId="0" xfId="1" applyFont="1"/>
    <xf numFmtId="0" fontId="30" fillId="0" borderId="0" xfId="0" applyFont="1" applyFill="1" applyBorder="1" applyAlignment="1">
      <alignment horizontal="center" vertical="center" wrapText="1"/>
    </xf>
    <xf numFmtId="0" fontId="3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30" fillId="0" borderId="3" xfId="1" applyNumberFormat="1" applyFont="1" applyFill="1" applyBorder="1" applyAlignment="1" applyProtection="1">
      <alignment horizontal="right" vertical="center"/>
      <protection hidden="1"/>
    </xf>
    <xf numFmtId="165" fontId="30" fillId="0" borderId="5" xfId="1" applyNumberFormat="1" applyFont="1" applyFill="1" applyBorder="1" applyAlignment="1" applyProtection="1">
      <alignment horizontal="right" vertical="center"/>
      <protection hidden="1"/>
    </xf>
    <xf numFmtId="165" fontId="31" fillId="0" borderId="3" xfId="1" applyNumberFormat="1" applyFont="1" applyFill="1" applyBorder="1" applyAlignment="1" applyProtection="1">
      <alignment horizontal="right" vertical="center"/>
      <protection hidden="1"/>
    </xf>
    <xf numFmtId="165" fontId="31" fillId="0" borderId="5" xfId="1" applyNumberFormat="1" applyFont="1" applyFill="1" applyBorder="1" applyAlignment="1" applyProtection="1">
      <alignment horizontal="right" vertical="center"/>
      <protection hidden="1"/>
    </xf>
    <xf numFmtId="165" fontId="12" fillId="0" borderId="5" xfId="10" applyNumberFormat="1" applyFont="1" applyFill="1" applyBorder="1" applyAlignment="1" applyProtection="1">
      <alignment horizontal="right" vertical="center"/>
      <protection hidden="1"/>
    </xf>
    <xf numFmtId="165" fontId="12" fillId="0" borderId="5" xfId="11" applyNumberFormat="1" applyFont="1" applyFill="1" applyBorder="1" applyAlignment="1" applyProtection="1">
      <alignment horizontal="right" vertical="center"/>
      <protection hidden="1"/>
    </xf>
    <xf numFmtId="165" fontId="12" fillId="0" borderId="5" xfId="12" applyNumberFormat="1" applyFont="1" applyFill="1" applyBorder="1" applyAlignment="1" applyProtection="1">
      <alignment horizontal="right" vertical="center"/>
      <protection hidden="1"/>
    </xf>
    <xf numFmtId="165" fontId="31" fillId="0" borderId="20" xfId="1" applyNumberFormat="1" applyFont="1" applyFill="1" applyBorder="1" applyAlignment="1" applyProtection="1">
      <alignment horizontal="right" vertical="center"/>
      <protection hidden="1"/>
    </xf>
    <xf numFmtId="165" fontId="31" fillId="0" borderId="25" xfId="1" applyNumberFormat="1" applyFont="1" applyFill="1" applyBorder="1" applyAlignment="1" applyProtection="1">
      <alignment horizontal="right" vertical="center"/>
      <protection hidden="1"/>
    </xf>
    <xf numFmtId="165" fontId="30" fillId="0" borderId="1" xfId="1" applyNumberFormat="1" applyFont="1" applyFill="1" applyBorder="1" applyAlignment="1" applyProtection="1">
      <protection hidden="1"/>
    </xf>
    <xf numFmtId="0" fontId="12" fillId="0" borderId="0" xfId="1" applyFont="1" applyFill="1"/>
    <xf numFmtId="166" fontId="12" fillId="0" borderId="26" xfId="1" applyNumberFormat="1" applyFont="1" applyBorder="1"/>
    <xf numFmtId="166" fontId="12" fillId="0" borderId="3" xfId="1" applyNumberFormat="1" applyFont="1" applyBorder="1"/>
    <xf numFmtId="166" fontId="12" fillId="0" borderId="5" xfId="1" applyNumberFormat="1" applyFont="1" applyBorder="1"/>
    <xf numFmtId="166" fontId="12" fillId="0" borderId="10" xfId="1" applyNumberFormat="1" applyFont="1" applyBorder="1"/>
    <xf numFmtId="166" fontId="12" fillId="0" borderId="27" xfId="1" applyNumberFormat="1" applyFont="1" applyBorder="1"/>
    <xf numFmtId="4" fontId="11" fillId="0" borderId="1" xfId="1" applyNumberFormat="1" applyFont="1" applyBorder="1"/>
    <xf numFmtId="4" fontId="11" fillId="0" borderId="6" xfId="1" applyNumberFormat="1" applyFont="1" applyBorder="1"/>
    <xf numFmtId="166" fontId="12" fillId="0" borderId="0" xfId="1" applyNumberFormat="1" applyFont="1" applyFill="1"/>
    <xf numFmtId="166" fontId="12" fillId="0" borderId="0" xfId="1" applyNumberFormat="1" applyFont="1"/>
    <xf numFmtId="0" fontId="30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30" fillId="0" borderId="12" xfId="1" applyNumberFormat="1" applyFont="1" applyFill="1" applyBorder="1" applyAlignment="1" applyProtection="1">
      <alignment horizontal="right" vertical="center"/>
      <protection hidden="1"/>
    </xf>
    <xf numFmtId="165" fontId="31" fillId="0" borderId="12" xfId="1" applyNumberFormat="1" applyFont="1" applyFill="1" applyBorder="1" applyAlignment="1" applyProtection="1">
      <alignment horizontal="right" vertical="center"/>
      <protection hidden="1"/>
    </xf>
    <xf numFmtId="165" fontId="31" fillId="0" borderId="21" xfId="1" applyNumberFormat="1" applyFont="1" applyFill="1" applyBorder="1" applyAlignment="1" applyProtection="1">
      <alignment horizontal="right" vertical="center"/>
      <protection hidden="1"/>
    </xf>
    <xf numFmtId="165" fontId="30" fillId="0" borderId="33" xfId="1" applyNumberFormat="1" applyFont="1" applyFill="1" applyBorder="1" applyAlignment="1" applyProtection="1">
      <protection hidden="1"/>
    </xf>
    <xf numFmtId="0" fontId="30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30" fillId="0" borderId="4" xfId="1" applyNumberFormat="1" applyFont="1" applyFill="1" applyBorder="1" applyAlignment="1" applyProtection="1">
      <alignment horizontal="right" vertical="center"/>
      <protection hidden="1"/>
    </xf>
    <xf numFmtId="165" fontId="31" fillId="0" borderId="4" xfId="1" applyNumberFormat="1" applyFont="1" applyFill="1" applyBorder="1" applyAlignment="1" applyProtection="1">
      <alignment horizontal="right" vertical="center"/>
      <protection hidden="1"/>
    </xf>
    <xf numFmtId="165" fontId="31" fillId="0" borderId="24" xfId="1" applyNumberFormat="1" applyFont="1" applyFill="1" applyBorder="1" applyAlignment="1" applyProtection="1">
      <alignment horizontal="right" vertical="center"/>
      <protection hidden="1"/>
    </xf>
    <xf numFmtId="165" fontId="30" fillId="0" borderId="2" xfId="1" applyNumberFormat="1" applyFont="1" applyFill="1" applyBorder="1" applyAlignment="1" applyProtection="1">
      <protection hidden="1"/>
    </xf>
    <xf numFmtId="165" fontId="30" fillId="0" borderId="6" xfId="1" applyNumberFormat="1" applyFont="1" applyFill="1" applyBorder="1" applyAlignment="1" applyProtection="1">
      <protection hidden="1"/>
    </xf>
    <xf numFmtId="166" fontId="3" fillId="0" borderId="34" xfId="1" applyNumberFormat="1" applyFont="1" applyBorder="1"/>
    <xf numFmtId="166" fontId="3" fillId="0" borderId="13" xfId="1" applyNumberFormat="1" applyFont="1" applyBorder="1"/>
    <xf numFmtId="166" fontId="3" fillId="0" borderId="35" xfId="1" applyNumberFormat="1" applyFont="1" applyBorder="1"/>
    <xf numFmtId="4" fontId="9" fillId="0" borderId="18" xfId="1" applyNumberFormat="1" applyFont="1" applyBorder="1"/>
    <xf numFmtId="166" fontId="12" fillId="0" borderId="36" xfId="1" applyNumberFormat="1" applyFont="1" applyFill="1" applyBorder="1"/>
    <xf numFmtId="166" fontId="12" fillId="0" borderId="12" xfId="1" applyNumberFormat="1" applyFont="1" applyFill="1" applyBorder="1"/>
    <xf numFmtId="166" fontId="12" fillId="0" borderId="29" xfId="1" applyNumberFormat="1" applyFont="1" applyFill="1" applyBorder="1"/>
    <xf numFmtId="4" fontId="11" fillId="0" borderId="33" xfId="1" applyNumberFormat="1" applyFont="1" applyFill="1" applyBorder="1"/>
    <xf numFmtId="166" fontId="12" fillId="0" borderId="37" xfId="1" applyNumberFormat="1" applyFont="1" applyFill="1" applyBorder="1"/>
    <xf numFmtId="166" fontId="12" fillId="0" borderId="38" xfId="1" applyNumberFormat="1" applyFont="1" applyBorder="1"/>
    <xf numFmtId="166" fontId="12" fillId="0" borderId="4" xfId="1" applyNumberFormat="1" applyFont="1" applyFill="1" applyBorder="1"/>
    <xf numFmtId="166" fontId="12" fillId="0" borderId="39" xfId="1" applyNumberFormat="1" applyFont="1" applyFill="1" applyBorder="1"/>
    <xf numFmtId="4" fontId="11" fillId="0" borderId="2" xfId="1" applyNumberFormat="1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8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7" xfId="0" applyNumberFormat="1" applyFont="1" applyFill="1" applyBorder="1" applyAlignment="1" applyProtection="1">
      <alignment horizontal="center" vertical="center" wrapText="1"/>
      <protection hidden="1"/>
    </xf>
    <xf numFmtId="167" fontId="11" fillId="0" borderId="4" xfId="4" applyNumberFormat="1" applyFont="1" applyFill="1" applyBorder="1" applyAlignment="1" applyProtection="1">
      <alignment horizontal="left" vertical="top" wrapText="1"/>
      <protection hidden="1"/>
    </xf>
    <xf numFmtId="167" fontId="11" fillId="2" borderId="4" xfId="4" applyNumberFormat="1" applyFont="1" applyFill="1" applyBorder="1" applyAlignment="1" applyProtection="1">
      <alignment horizontal="left" vertical="top" wrapText="1"/>
      <protection hidden="1"/>
    </xf>
    <xf numFmtId="0" fontId="11" fillId="0" borderId="18" xfId="4" applyNumberFormat="1" applyFont="1" applyFill="1" applyBorder="1" applyAlignment="1" applyProtection="1">
      <alignment horizontal="center" vertical="center"/>
      <protection hidden="1"/>
    </xf>
    <xf numFmtId="0" fontId="11" fillId="0" borderId="16" xfId="4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4" applyNumberFormat="1" applyFont="1" applyFill="1" applyBorder="1" applyAlignment="1" applyProtection="1">
      <alignment horizontal="center" vertical="center" wrapText="1"/>
      <protection hidden="1"/>
    </xf>
    <xf numFmtId="167" fontId="11" fillId="0" borderId="7" xfId="4" applyNumberFormat="1" applyFont="1" applyFill="1" applyBorder="1" applyAlignment="1" applyProtection="1">
      <alignment horizontal="left" vertical="top" wrapText="1"/>
      <protection hidden="1"/>
    </xf>
    <xf numFmtId="0" fontId="20" fillId="0" borderId="18" xfId="8" applyNumberFormat="1" applyFont="1" applyFill="1" applyBorder="1" applyAlignment="1" applyProtection="1">
      <alignment horizontal="center" vertical="center" wrapText="1"/>
      <protection hidden="1"/>
    </xf>
    <xf numFmtId="0" fontId="20" fillId="0" borderId="16" xfId="8" applyNumberFormat="1" applyFont="1" applyFill="1" applyBorder="1" applyAlignment="1" applyProtection="1">
      <alignment horizontal="center" vertical="center" wrapText="1"/>
      <protection hidden="1"/>
    </xf>
    <xf numFmtId="0" fontId="20" fillId="0" borderId="18" xfId="8" applyNumberFormat="1" applyFont="1" applyFill="1" applyBorder="1" applyAlignment="1" applyProtection="1">
      <alignment horizontal="center" vertical="center"/>
      <protection hidden="1"/>
    </xf>
  </cellXfs>
  <cellStyles count="13">
    <cellStyle name="Обычный" xfId="0" builtinId="0"/>
    <cellStyle name="Обычный 2" xfId="1"/>
    <cellStyle name="Обычный 2 2" xfId="4"/>
    <cellStyle name="Обычный 2 3" xfId="6"/>
    <cellStyle name="Обычный 2 4" xfId="8"/>
    <cellStyle name="Обычный 2 5" xfId="9"/>
    <cellStyle name="Обычный 2 6" xfId="10"/>
    <cellStyle name="Обычный 2 7" xfId="11"/>
    <cellStyle name="Обычный 2 8" xfId="12"/>
    <cellStyle name="Обычный 3" xfId="3"/>
    <cellStyle name="Обычный 4" xfId="5"/>
    <cellStyle name="Обычный_tmp" xfId="2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3305175</xdr:colOff>
          <xdr:row>0</xdr:row>
          <xdr:rowOff>19050</xdr:rowOff>
        </xdr:from>
        <xdr:to>
          <xdr:col>4</xdr:col>
          <xdr:colOff>923925</xdr:colOff>
          <xdr:row>8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7"/>
  <sheetViews>
    <sheetView showGridLines="0" tabSelected="1" view="pageBreakPreview" topLeftCell="A28" zoomScaleNormal="130" zoomScaleSheetLayoutView="100" workbookViewId="0">
      <selection activeCell="A11" sqref="A11:E11"/>
    </sheetView>
  </sheetViews>
  <sheetFormatPr defaultColWidth="9" defaultRowHeight="15" x14ac:dyDescent="0.2"/>
  <cols>
    <col min="1" max="1" width="4.625" style="1" customWidth="1"/>
    <col min="2" max="2" width="52.125" style="1" customWidth="1"/>
    <col min="3" max="3" width="14.25" style="90" customWidth="1"/>
    <col min="4" max="4" width="12.5" style="1" bestFit="1" customWidth="1"/>
    <col min="5" max="5" width="12.5" style="1" customWidth="1"/>
    <col min="6" max="6" width="10" style="114" customWidth="1"/>
    <col min="7" max="8" width="10" style="100" customWidth="1"/>
    <col min="9" max="9" width="11.625" style="114" customWidth="1"/>
    <col min="10" max="11" width="11.625" style="100" customWidth="1"/>
    <col min="12" max="181" width="8" style="1" customWidth="1"/>
    <col min="182" max="16384" width="9" style="1"/>
  </cols>
  <sheetData>
    <row r="1" spans="1:11" ht="15.75" x14ac:dyDescent="0.25">
      <c r="C1" s="89"/>
      <c r="F1" s="99"/>
      <c r="I1" s="99"/>
    </row>
    <row r="2" spans="1:11" ht="15.75" x14ac:dyDescent="0.25">
      <c r="C2" s="89"/>
      <c r="F2" s="99"/>
      <c r="I2" s="99"/>
    </row>
    <row r="3" spans="1:11" ht="15.75" x14ac:dyDescent="0.25">
      <c r="C3" s="89"/>
      <c r="F3" s="99"/>
      <c r="I3" s="99"/>
    </row>
    <row r="4" spans="1:11" ht="15.75" x14ac:dyDescent="0.25">
      <c r="C4" s="89"/>
      <c r="F4" s="99"/>
      <c r="I4" s="99"/>
    </row>
    <row r="5" spans="1:11" ht="15.75" x14ac:dyDescent="0.25">
      <c r="C5" s="89"/>
      <c r="F5" s="99"/>
      <c r="I5" s="99"/>
    </row>
    <row r="6" spans="1:11" ht="15.75" x14ac:dyDescent="0.25">
      <c r="C6" s="89"/>
      <c r="F6" s="99"/>
      <c r="I6" s="99"/>
    </row>
    <row r="7" spans="1:11" ht="15.75" x14ac:dyDescent="0.25">
      <c r="C7" s="89"/>
      <c r="F7" s="99"/>
      <c r="I7" s="99"/>
    </row>
    <row r="8" spans="1:11" ht="15.75" x14ac:dyDescent="0.25">
      <c r="C8" s="89"/>
      <c r="F8" s="99"/>
      <c r="I8" s="99"/>
    </row>
    <row r="9" spans="1:11" ht="15.75" x14ac:dyDescent="0.25">
      <c r="C9" s="89"/>
      <c r="F9" s="99"/>
      <c r="I9" s="99"/>
    </row>
    <row r="10" spans="1:11" ht="15.75" x14ac:dyDescent="0.25">
      <c r="C10" s="89"/>
      <c r="F10" s="99"/>
      <c r="I10" s="99"/>
    </row>
    <row r="11" spans="1:11" ht="159.75" customHeight="1" x14ac:dyDescent="0.2">
      <c r="A11" s="154" t="s">
        <v>44</v>
      </c>
      <c r="B11" s="154"/>
      <c r="C11" s="154"/>
      <c r="D11" s="154"/>
      <c r="E11" s="154"/>
      <c r="F11" s="100"/>
      <c r="I11" s="100"/>
    </row>
    <row r="12" spans="1:11" ht="0.75" customHeight="1" thickBot="1" x14ac:dyDescent="0.25">
      <c r="A12" s="2"/>
      <c r="B12" s="2"/>
      <c r="C12" s="2"/>
      <c r="D12" s="2"/>
      <c r="E12" s="2"/>
      <c r="F12" s="101"/>
      <c r="G12" s="101"/>
      <c r="H12" s="101"/>
      <c r="I12" s="101"/>
      <c r="J12" s="101"/>
      <c r="K12" s="101"/>
    </row>
    <row r="13" spans="1:11" x14ac:dyDescent="0.2">
      <c r="A13" s="155" t="s">
        <v>4</v>
      </c>
      <c r="B13" s="157" t="s">
        <v>0</v>
      </c>
      <c r="C13" s="157" t="s">
        <v>1</v>
      </c>
      <c r="D13" s="157"/>
      <c r="E13" s="159"/>
      <c r="F13" s="163" t="s">
        <v>79</v>
      </c>
      <c r="G13" s="161"/>
      <c r="H13" s="162"/>
      <c r="I13" s="160" t="s">
        <v>78</v>
      </c>
      <c r="J13" s="161"/>
      <c r="K13" s="162"/>
    </row>
    <row r="14" spans="1:11" x14ac:dyDescent="0.2">
      <c r="A14" s="156"/>
      <c r="B14" s="158"/>
      <c r="C14" s="149" t="s">
        <v>2</v>
      </c>
      <c r="D14" s="149" t="s">
        <v>3</v>
      </c>
      <c r="E14" s="150" t="s">
        <v>43</v>
      </c>
      <c r="F14" s="129" t="s">
        <v>2</v>
      </c>
      <c r="G14" s="102" t="s">
        <v>3</v>
      </c>
      <c r="H14" s="103" t="s">
        <v>43</v>
      </c>
      <c r="I14" s="124" t="s">
        <v>2</v>
      </c>
      <c r="J14" s="102" t="s">
        <v>3</v>
      </c>
      <c r="K14" s="103" t="s">
        <v>43</v>
      </c>
    </row>
    <row r="15" spans="1:11" x14ac:dyDescent="0.2">
      <c r="A15" s="148">
        <v>1</v>
      </c>
      <c r="B15" s="149">
        <v>2</v>
      </c>
      <c r="C15" s="149">
        <v>3</v>
      </c>
      <c r="D15" s="149">
        <v>4</v>
      </c>
      <c r="E15" s="150">
        <v>5</v>
      </c>
      <c r="F15" s="129">
        <v>3</v>
      </c>
      <c r="G15" s="102">
        <v>4</v>
      </c>
      <c r="H15" s="103">
        <v>5</v>
      </c>
      <c r="I15" s="124">
        <v>3</v>
      </c>
      <c r="J15" s="102">
        <v>4</v>
      </c>
      <c r="K15" s="103">
        <v>5</v>
      </c>
    </row>
    <row r="16" spans="1:11" ht="61.5" customHeight="1" x14ac:dyDescent="0.2">
      <c r="A16" s="43" t="s">
        <v>5</v>
      </c>
      <c r="B16" s="87" t="s">
        <v>74</v>
      </c>
      <c r="C16" s="7">
        <f>SUM(C17:C20)</f>
        <v>205844.34999999998</v>
      </c>
      <c r="D16" s="7">
        <f t="shared" ref="D16:E16" si="0">SUM(D17:D20)</f>
        <v>205844.34999999998</v>
      </c>
      <c r="E16" s="151">
        <f t="shared" si="0"/>
        <v>0</v>
      </c>
      <c r="F16" s="130">
        <f>SUM(F17:F20)</f>
        <v>0</v>
      </c>
      <c r="G16" s="104">
        <f t="shared" ref="G16:H16" si="1">SUM(G17:G20)</f>
        <v>0</v>
      </c>
      <c r="H16" s="105">
        <f t="shared" si="1"/>
        <v>0</v>
      </c>
      <c r="I16" s="125">
        <f>SUM(I17:I20)</f>
        <v>205844.34999999998</v>
      </c>
      <c r="J16" s="104">
        <f t="shared" ref="J16:K16" si="2">SUM(J17:J20)</f>
        <v>205844.34999999998</v>
      </c>
      <c r="K16" s="105">
        <f t="shared" si="2"/>
        <v>0</v>
      </c>
    </row>
    <row r="17" spans="1:11" x14ac:dyDescent="0.2">
      <c r="A17" s="43"/>
      <c r="B17" s="5" t="s">
        <v>17</v>
      </c>
      <c r="C17" s="8">
        <f>I17+F17</f>
        <v>26930.5</v>
      </c>
      <c r="D17" s="8">
        <f t="shared" ref="D17:E17" si="3">J17+G17</f>
        <v>26930.5</v>
      </c>
      <c r="E17" s="152">
        <f t="shared" si="3"/>
        <v>0</v>
      </c>
      <c r="F17" s="131"/>
      <c r="G17" s="106"/>
      <c r="H17" s="107"/>
      <c r="I17" s="126">
        <v>26930.5</v>
      </c>
      <c r="J17" s="106">
        <v>26930.5</v>
      </c>
      <c r="K17" s="107">
        <v>0</v>
      </c>
    </row>
    <row r="18" spans="1:11" x14ac:dyDescent="0.2">
      <c r="A18" s="43"/>
      <c r="B18" s="5" t="s">
        <v>19</v>
      </c>
      <c r="C18" s="8">
        <f t="shared" ref="C18:C20" si="4">I18+F18</f>
        <v>51541.62</v>
      </c>
      <c r="D18" s="8">
        <f t="shared" ref="D18:D20" si="5">J18+G18</f>
        <v>51541.62</v>
      </c>
      <c r="E18" s="152">
        <f t="shared" ref="E18:E20" si="6">K18+H18</f>
        <v>0</v>
      </c>
      <c r="F18" s="131"/>
      <c r="G18" s="106"/>
      <c r="H18" s="107"/>
      <c r="I18" s="126">
        <v>51541.62</v>
      </c>
      <c r="J18" s="106">
        <v>51541.62</v>
      </c>
      <c r="K18" s="107">
        <v>0</v>
      </c>
    </row>
    <row r="19" spans="1:11" x14ac:dyDescent="0.2">
      <c r="A19" s="43"/>
      <c r="B19" s="5" t="s">
        <v>20</v>
      </c>
      <c r="C19" s="8">
        <f t="shared" si="4"/>
        <v>2899.22</v>
      </c>
      <c r="D19" s="8">
        <f t="shared" si="5"/>
        <v>2899.22</v>
      </c>
      <c r="E19" s="152">
        <f t="shared" si="6"/>
        <v>0</v>
      </c>
      <c r="F19" s="131"/>
      <c r="G19" s="106"/>
      <c r="H19" s="107"/>
      <c r="I19" s="126">
        <v>2899.22</v>
      </c>
      <c r="J19" s="106">
        <v>2899.22</v>
      </c>
      <c r="K19" s="107">
        <v>0</v>
      </c>
    </row>
    <row r="20" spans="1:11" x14ac:dyDescent="0.2">
      <c r="A20" s="43"/>
      <c r="B20" s="5" t="s">
        <v>18</v>
      </c>
      <c r="C20" s="8">
        <f t="shared" si="4"/>
        <v>124473.01</v>
      </c>
      <c r="D20" s="8">
        <f t="shared" si="5"/>
        <v>124473.01</v>
      </c>
      <c r="E20" s="152">
        <f t="shared" si="6"/>
        <v>0</v>
      </c>
      <c r="F20" s="131"/>
      <c r="G20" s="106"/>
      <c r="H20" s="107"/>
      <c r="I20" s="126">
        <v>124473.01</v>
      </c>
      <c r="J20" s="106">
        <v>124473.01</v>
      </c>
      <c r="K20" s="107">
        <v>0</v>
      </c>
    </row>
    <row r="21" spans="1:11" ht="54.75" customHeight="1" x14ac:dyDescent="0.2">
      <c r="A21" s="43" t="s">
        <v>6</v>
      </c>
      <c r="B21" s="88" t="s">
        <v>73</v>
      </c>
      <c r="C21" s="7">
        <f>SUM(C22:C25)</f>
        <v>250600.00000000003</v>
      </c>
      <c r="D21" s="7">
        <f t="shared" ref="D21:E21" si="7">SUM(D22:D25)</f>
        <v>248400.00000000003</v>
      </c>
      <c r="E21" s="151">
        <f t="shared" si="7"/>
        <v>248400.00000000003</v>
      </c>
      <c r="F21" s="130">
        <f>SUM(F22:F25)</f>
        <v>2200</v>
      </c>
      <c r="G21" s="104">
        <f t="shared" ref="G21:H21" si="8">SUM(G22:G25)</f>
        <v>0</v>
      </c>
      <c r="H21" s="105">
        <f t="shared" si="8"/>
        <v>0</v>
      </c>
      <c r="I21" s="125">
        <f>SUM(I22:I25)</f>
        <v>248400.00000000003</v>
      </c>
      <c r="J21" s="104">
        <f t="shared" ref="J21:K21" si="9">SUM(J22:J25)</f>
        <v>248400.00000000003</v>
      </c>
      <c r="K21" s="105">
        <f t="shared" si="9"/>
        <v>248400.00000000003</v>
      </c>
    </row>
    <row r="22" spans="1:11" x14ac:dyDescent="0.2">
      <c r="A22" s="43"/>
      <c r="B22" s="5" t="s">
        <v>17</v>
      </c>
      <c r="C22" s="8">
        <f t="shared" ref="C22" si="10">I22+F22</f>
        <v>178962.7</v>
      </c>
      <c r="D22" s="8">
        <f t="shared" ref="D22" si="11">J22+G22</f>
        <v>176762.7</v>
      </c>
      <c r="E22" s="152">
        <f t="shared" ref="E22" si="12">K22+H22</f>
        <v>176762.7</v>
      </c>
      <c r="F22" s="131">
        <v>2200</v>
      </c>
      <c r="G22" s="106"/>
      <c r="H22" s="107"/>
      <c r="I22" s="126">
        <v>176762.7</v>
      </c>
      <c r="J22" s="106">
        <v>176762.7</v>
      </c>
      <c r="K22" s="107">
        <v>176762.7</v>
      </c>
    </row>
    <row r="23" spans="1:11" x14ac:dyDescent="0.2">
      <c r="A23" s="43"/>
      <c r="B23" s="5" t="s">
        <v>19</v>
      </c>
      <c r="C23" s="8">
        <f t="shared" ref="C23:C25" si="13">I23+F23</f>
        <v>36147.120000000003</v>
      </c>
      <c r="D23" s="8">
        <f t="shared" ref="D23:D25" si="14">J23+G23</f>
        <v>36147.120000000003</v>
      </c>
      <c r="E23" s="152">
        <f t="shared" ref="E23:E25" si="15">K23+H23</f>
        <v>36147.120000000003</v>
      </c>
      <c r="F23" s="131"/>
      <c r="G23" s="106"/>
      <c r="H23" s="107"/>
      <c r="I23" s="126">
        <v>36147.120000000003</v>
      </c>
      <c r="J23" s="106">
        <v>36147.120000000003</v>
      </c>
      <c r="K23" s="107">
        <v>36147.120000000003</v>
      </c>
    </row>
    <row r="24" spans="1:11" x14ac:dyDescent="0.2">
      <c r="A24" s="43"/>
      <c r="B24" s="5" t="s">
        <v>20</v>
      </c>
      <c r="C24" s="8">
        <f t="shared" si="13"/>
        <v>4285.7299999999996</v>
      </c>
      <c r="D24" s="8">
        <f t="shared" si="14"/>
        <v>4285.7299999999996</v>
      </c>
      <c r="E24" s="152">
        <f t="shared" si="15"/>
        <v>4285.7299999999996</v>
      </c>
      <c r="F24" s="131"/>
      <c r="G24" s="106"/>
      <c r="H24" s="107"/>
      <c r="I24" s="126">
        <v>4285.7299999999996</v>
      </c>
      <c r="J24" s="106">
        <v>4285.7299999999996</v>
      </c>
      <c r="K24" s="107">
        <v>4285.7299999999996</v>
      </c>
    </row>
    <row r="25" spans="1:11" x14ac:dyDescent="0.2">
      <c r="A25" s="43"/>
      <c r="B25" s="5" t="s">
        <v>18</v>
      </c>
      <c r="C25" s="8">
        <f t="shared" si="13"/>
        <v>31204.45</v>
      </c>
      <c r="D25" s="8">
        <f t="shared" si="14"/>
        <v>31204.45</v>
      </c>
      <c r="E25" s="152">
        <f t="shared" si="15"/>
        <v>31204.45</v>
      </c>
      <c r="F25" s="131"/>
      <c r="G25" s="106"/>
      <c r="H25" s="107"/>
      <c r="I25" s="126">
        <v>31204.45</v>
      </c>
      <c r="J25" s="106">
        <v>31204.45</v>
      </c>
      <c r="K25" s="107">
        <v>31204.45</v>
      </c>
    </row>
    <row r="26" spans="1:11" ht="59.25" customHeight="1" x14ac:dyDescent="0.2">
      <c r="A26" s="43" t="s">
        <v>7</v>
      </c>
      <c r="B26" s="87" t="s">
        <v>72</v>
      </c>
      <c r="C26" s="7">
        <f>SUM(C27:C30)</f>
        <v>9394962.7899999991</v>
      </c>
      <c r="D26" s="7">
        <f t="shared" ref="D26:E26" si="16">SUM(D27:D30)</f>
        <v>8221123.3399999999</v>
      </c>
      <c r="E26" s="151">
        <f t="shared" si="16"/>
        <v>8223000</v>
      </c>
      <c r="F26" s="130">
        <f>SUM(F27:F30)</f>
        <v>1212362.79</v>
      </c>
      <c r="G26" s="104">
        <f t="shared" ref="G26:H26" si="17">SUM(G27:G30)</f>
        <v>0</v>
      </c>
      <c r="H26" s="105">
        <f t="shared" si="17"/>
        <v>0</v>
      </c>
      <c r="I26" s="125">
        <f>SUM(I27:I30)</f>
        <v>8182600.0000000009</v>
      </c>
      <c r="J26" s="104">
        <f t="shared" ref="J26:K26" si="18">SUM(J27:J30)</f>
        <v>8221123.3399999999</v>
      </c>
      <c r="K26" s="105">
        <f t="shared" si="18"/>
        <v>8223000</v>
      </c>
    </row>
    <row r="27" spans="1:11" x14ac:dyDescent="0.2">
      <c r="A27" s="43"/>
      <c r="B27" s="5" t="s">
        <v>17</v>
      </c>
      <c r="C27" s="8">
        <f t="shared" ref="C27" si="19">I27+F27</f>
        <v>7020773.21</v>
      </c>
      <c r="D27" s="8">
        <f t="shared" ref="D27" si="20">J27+G27</f>
        <v>5762814.2800000003</v>
      </c>
      <c r="E27" s="152">
        <f t="shared" ref="E27" si="21">K27+H27</f>
        <v>5671034.4800000004</v>
      </c>
      <c r="F27" s="131">
        <v>1257958.93</v>
      </c>
      <c r="G27" s="106"/>
      <c r="H27" s="107"/>
      <c r="I27" s="126">
        <f>5381214.28+381600</f>
        <v>5762814.2800000003</v>
      </c>
      <c r="J27" s="106">
        <f>5469290.94+293523.34</f>
        <v>5762814.2800000003</v>
      </c>
      <c r="K27" s="106">
        <v>5671034.4800000004</v>
      </c>
    </row>
    <row r="28" spans="1:11" x14ac:dyDescent="0.2">
      <c r="A28" s="43"/>
      <c r="B28" s="5" t="s">
        <v>19</v>
      </c>
      <c r="C28" s="8">
        <f t="shared" ref="C28:C30" si="22">I28+F28</f>
        <v>864345.26000000013</v>
      </c>
      <c r="D28" s="8">
        <f t="shared" ref="D28:D30" si="23">J28+G28</f>
        <v>1093858.19</v>
      </c>
      <c r="E28" s="152">
        <f t="shared" ref="E28:E30" si="24">K28+H28</f>
        <v>1134206.8999999999</v>
      </c>
      <c r="F28" s="131">
        <v>-211897.60000000001</v>
      </c>
      <c r="G28" s="106"/>
      <c r="H28" s="108"/>
      <c r="I28" s="126">
        <v>1076242.8600000001</v>
      </c>
      <c r="J28" s="106">
        <v>1093858.19</v>
      </c>
      <c r="K28" s="108">
        <v>1134206.8999999999</v>
      </c>
    </row>
    <row r="29" spans="1:11" ht="15.75" customHeight="1" x14ac:dyDescent="0.2">
      <c r="A29" s="43"/>
      <c r="B29" s="5" t="s">
        <v>20</v>
      </c>
      <c r="C29" s="8">
        <f t="shared" si="22"/>
        <v>267300</v>
      </c>
      <c r="D29" s="8">
        <f t="shared" si="23"/>
        <v>270592.68</v>
      </c>
      <c r="E29" s="152">
        <f t="shared" si="24"/>
        <v>283551.71999999997</v>
      </c>
      <c r="F29" s="131"/>
      <c r="G29" s="106"/>
      <c r="H29" s="109"/>
      <c r="I29" s="126">
        <v>267300</v>
      </c>
      <c r="J29" s="106">
        <v>270592.68</v>
      </c>
      <c r="K29" s="109">
        <v>283551.71999999997</v>
      </c>
    </row>
    <row r="30" spans="1:11" x14ac:dyDescent="0.2">
      <c r="A30" s="43"/>
      <c r="B30" s="5" t="s">
        <v>18</v>
      </c>
      <c r="C30" s="8">
        <f t="shared" si="22"/>
        <v>1242544.32</v>
      </c>
      <c r="D30" s="8">
        <f t="shared" si="23"/>
        <v>1093858.19</v>
      </c>
      <c r="E30" s="152">
        <f t="shared" si="24"/>
        <v>1134206.8999999999</v>
      </c>
      <c r="F30" s="131">
        <v>166301.46</v>
      </c>
      <c r="G30" s="106"/>
      <c r="H30" s="110"/>
      <c r="I30" s="126">
        <v>1076242.8600000001</v>
      </c>
      <c r="J30" s="106">
        <v>1093858.19</v>
      </c>
      <c r="K30" s="110">
        <v>1134206.8999999999</v>
      </c>
    </row>
    <row r="31" spans="1:11" ht="108.75" customHeight="1" x14ac:dyDescent="0.2">
      <c r="A31" s="43" t="s">
        <v>8</v>
      </c>
      <c r="B31" s="14" t="s">
        <v>45</v>
      </c>
      <c r="C31" s="7">
        <f>SUM(C32:C33)</f>
        <v>3107142.5900000003</v>
      </c>
      <c r="D31" s="7">
        <f t="shared" ref="D31:E31" si="25">SUM(D32:D33)</f>
        <v>0</v>
      </c>
      <c r="E31" s="151">
        <f t="shared" si="25"/>
        <v>0</v>
      </c>
      <c r="F31" s="130">
        <f>SUM(F32:F33)</f>
        <v>0</v>
      </c>
      <c r="G31" s="104">
        <f t="shared" ref="G31:H31" si="26">SUM(G32:G33)</f>
        <v>0</v>
      </c>
      <c r="H31" s="105">
        <f t="shared" si="26"/>
        <v>0</v>
      </c>
      <c r="I31" s="125">
        <f>SUM(I32:I33)</f>
        <v>3107142.5900000003</v>
      </c>
      <c r="J31" s="104">
        <f t="shared" ref="J31:K31" si="27">SUM(J32:J33)</f>
        <v>0</v>
      </c>
      <c r="K31" s="105">
        <f t="shared" si="27"/>
        <v>0</v>
      </c>
    </row>
    <row r="32" spans="1:11" x14ac:dyDescent="0.2">
      <c r="A32" s="43"/>
      <c r="B32" s="5" t="s">
        <v>19</v>
      </c>
      <c r="C32" s="8">
        <f t="shared" ref="C32" si="28">I32+F32</f>
        <v>2594622.7400000002</v>
      </c>
      <c r="D32" s="8">
        <f t="shared" ref="D32" si="29">J32+G32</f>
        <v>0</v>
      </c>
      <c r="E32" s="152">
        <f t="shared" ref="E32" si="30">K32+H32</f>
        <v>0</v>
      </c>
      <c r="F32" s="131"/>
      <c r="G32" s="106"/>
      <c r="H32" s="107"/>
      <c r="I32" s="126">
        <v>2594622.7400000002</v>
      </c>
      <c r="J32" s="106">
        <v>0</v>
      </c>
      <c r="K32" s="107">
        <v>0</v>
      </c>
    </row>
    <row r="33" spans="1:11" ht="15.75" customHeight="1" x14ac:dyDescent="0.2">
      <c r="A33" s="43"/>
      <c r="B33" s="5" t="s">
        <v>18</v>
      </c>
      <c r="C33" s="8">
        <f t="shared" ref="C33" si="31">I33+F33</f>
        <v>512519.85</v>
      </c>
      <c r="D33" s="8">
        <f t="shared" ref="D33" si="32">J33+G33</f>
        <v>0</v>
      </c>
      <c r="E33" s="152">
        <f t="shared" ref="E33" si="33">K33+H33</f>
        <v>0</v>
      </c>
      <c r="F33" s="131"/>
      <c r="G33" s="106"/>
      <c r="H33" s="107"/>
      <c r="I33" s="126">
        <v>512519.85</v>
      </c>
      <c r="J33" s="106">
        <v>0</v>
      </c>
      <c r="K33" s="107">
        <v>0</v>
      </c>
    </row>
    <row r="34" spans="1:11" ht="107.25" customHeight="1" x14ac:dyDescent="0.2">
      <c r="A34" s="43" t="s">
        <v>9</v>
      </c>
      <c r="B34" s="14" t="s">
        <v>46</v>
      </c>
      <c r="C34" s="7">
        <f>SUM(C35:C36)</f>
        <v>659433.26</v>
      </c>
      <c r="D34" s="7">
        <f t="shared" ref="D34:E34" si="34">SUM(D35:D36)</f>
        <v>0</v>
      </c>
      <c r="E34" s="151">
        <f t="shared" si="34"/>
        <v>0</v>
      </c>
      <c r="F34" s="130">
        <f>SUM(F35:F36)</f>
        <v>0</v>
      </c>
      <c r="G34" s="104">
        <f t="shared" ref="G34:H34" si="35">SUM(G35:G36)</f>
        <v>0</v>
      </c>
      <c r="H34" s="105">
        <f t="shared" si="35"/>
        <v>0</v>
      </c>
      <c r="I34" s="125">
        <f>SUM(I35:I36)</f>
        <v>659433.26</v>
      </c>
      <c r="J34" s="104">
        <f t="shared" ref="J34:K34" si="36">SUM(J35:J36)</f>
        <v>0</v>
      </c>
      <c r="K34" s="105">
        <f t="shared" si="36"/>
        <v>0</v>
      </c>
    </row>
    <row r="35" spans="1:11" x14ac:dyDescent="0.2">
      <c r="A35" s="43"/>
      <c r="B35" s="5" t="s">
        <v>19</v>
      </c>
      <c r="C35" s="8">
        <f>I35+F35</f>
        <v>283774.26</v>
      </c>
      <c r="D35" s="8">
        <f t="shared" ref="D35:E35" si="37">J35+G35</f>
        <v>0</v>
      </c>
      <c r="E35" s="152">
        <f t="shared" si="37"/>
        <v>0</v>
      </c>
      <c r="F35" s="131"/>
      <c r="G35" s="106"/>
      <c r="H35" s="107"/>
      <c r="I35" s="126">
        <v>283774.26</v>
      </c>
      <c r="J35" s="106">
        <v>0</v>
      </c>
      <c r="K35" s="107">
        <v>0</v>
      </c>
    </row>
    <row r="36" spans="1:11" x14ac:dyDescent="0.2">
      <c r="A36" s="43"/>
      <c r="B36" s="5" t="s">
        <v>18</v>
      </c>
      <c r="C36" s="8">
        <f>I36+F36</f>
        <v>375659</v>
      </c>
      <c r="D36" s="8">
        <f t="shared" ref="D36" si="38">J36+G36</f>
        <v>0</v>
      </c>
      <c r="E36" s="152">
        <f t="shared" ref="E36" si="39">K36+H36</f>
        <v>0</v>
      </c>
      <c r="F36" s="131"/>
      <c r="G36" s="106"/>
      <c r="H36" s="107"/>
      <c r="I36" s="126">
        <f>78659+297000</f>
        <v>375659</v>
      </c>
      <c r="J36" s="106">
        <v>0</v>
      </c>
      <c r="K36" s="107">
        <v>0</v>
      </c>
    </row>
    <row r="37" spans="1:11" ht="84.75" customHeight="1" x14ac:dyDescent="0.2">
      <c r="A37" s="43" t="s">
        <v>10</v>
      </c>
      <c r="B37" s="6" t="s">
        <v>47</v>
      </c>
      <c r="C37" s="7">
        <f>SUM(C38)</f>
        <v>60000</v>
      </c>
      <c r="D37" s="7">
        <f t="shared" ref="D37:E37" si="40">SUM(D38)</f>
        <v>0</v>
      </c>
      <c r="E37" s="151">
        <f t="shared" si="40"/>
        <v>0</v>
      </c>
      <c r="F37" s="130">
        <f>SUM(F38)</f>
        <v>0</v>
      </c>
      <c r="G37" s="104">
        <f t="shared" ref="G37:H37" si="41">SUM(G38)</f>
        <v>0</v>
      </c>
      <c r="H37" s="105">
        <f t="shared" si="41"/>
        <v>0</v>
      </c>
      <c r="I37" s="125">
        <f>SUM(I38)</f>
        <v>60000</v>
      </c>
      <c r="J37" s="104">
        <f t="shared" ref="J37:K37" si="42">SUM(J38)</f>
        <v>0</v>
      </c>
      <c r="K37" s="105">
        <f t="shared" si="42"/>
        <v>0</v>
      </c>
    </row>
    <row r="38" spans="1:11" ht="15.75" customHeight="1" x14ac:dyDescent="0.2">
      <c r="A38" s="43"/>
      <c r="B38" s="5" t="s">
        <v>17</v>
      </c>
      <c r="C38" s="8">
        <f>I38+F38</f>
        <v>60000</v>
      </c>
      <c r="D38" s="8">
        <f t="shared" ref="D38" si="43">J38+G38</f>
        <v>0</v>
      </c>
      <c r="E38" s="152">
        <f t="shared" ref="E38" si="44">K38+H38</f>
        <v>0</v>
      </c>
      <c r="F38" s="131"/>
      <c r="G38" s="106"/>
      <c r="H38" s="107"/>
      <c r="I38" s="126">
        <v>60000</v>
      </c>
      <c r="J38" s="106">
        <v>0</v>
      </c>
      <c r="K38" s="107">
        <v>0</v>
      </c>
    </row>
    <row r="39" spans="1:11" ht="90" customHeight="1" x14ac:dyDescent="0.2">
      <c r="A39" s="43" t="s">
        <v>11</v>
      </c>
      <c r="B39" s="14" t="s">
        <v>48</v>
      </c>
      <c r="C39" s="7">
        <f>SUM(C40:C43)</f>
        <v>100911631.08000001</v>
      </c>
      <c r="D39" s="7">
        <f t="shared" ref="D39:E39" si="45">SUM(D40:D43)</f>
        <v>0</v>
      </c>
      <c r="E39" s="151">
        <f t="shared" si="45"/>
        <v>0</v>
      </c>
      <c r="F39" s="130">
        <f>SUM(F40:F43)</f>
        <v>234107.73</v>
      </c>
      <c r="G39" s="104">
        <f t="shared" ref="G39:H39" si="46">SUM(G40:G43)</f>
        <v>0</v>
      </c>
      <c r="H39" s="105">
        <f t="shared" si="46"/>
        <v>0</v>
      </c>
      <c r="I39" s="125">
        <f>SUM(I40:I43)</f>
        <v>100677523.34999999</v>
      </c>
      <c r="J39" s="104">
        <f t="shared" ref="J39:K39" si="47">SUM(J40:J43)</f>
        <v>0</v>
      </c>
      <c r="K39" s="105">
        <f t="shared" si="47"/>
        <v>0</v>
      </c>
    </row>
    <row r="40" spans="1:11" ht="15.75" customHeight="1" x14ac:dyDescent="0.2">
      <c r="A40" s="43"/>
      <c r="B40" s="5" t="s">
        <v>17</v>
      </c>
      <c r="C40" s="8">
        <f t="shared" ref="C40:C43" si="48">I40+F40</f>
        <v>66917546.439999998</v>
      </c>
      <c r="D40" s="8">
        <f t="shared" ref="D40:D43" si="49">J40+G40</f>
        <v>0</v>
      </c>
      <c r="E40" s="152">
        <f t="shared" ref="E40:E43" si="50">K40+H40</f>
        <v>0</v>
      </c>
      <c r="F40" s="131">
        <v>234107.73</v>
      </c>
      <c r="G40" s="106"/>
      <c r="H40" s="107"/>
      <c r="I40" s="126">
        <f>66516328.71+167110</f>
        <v>66683438.710000001</v>
      </c>
      <c r="J40" s="106">
        <v>0</v>
      </c>
      <c r="K40" s="107">
        <v>0</v>
      </c>
    </row>
    <row r="41" spans="1:11" x14ac:dyDescent="0.2">
      <c r="A41" s="43"/>
      <c r="B41" s="5" t="s">
        <v>19</v>
      </c>
      <c r="C41" s="8">
        <f t="shared" si="48"/>
        <v>22139239.170000002</v>
      </c>
      <c r="D41" s="8">
        <f t="shared" si="49"/>
        <v>0</v>
      </c>
      <c r="E41" s="152">
        <f t="shared" si="50"/>
        <v>0</v>
      </c>
      <c r="F41" s="131"/>
      <c r="G41" s="106"/>
      <c r="H41" s="107"/>
      <c r="I41" s="126">
        <v>22139239.170000002</v>
      </c>
      <c r="J41" s="106">
        <v>0</v>
      </c>
      <c r="K41" s="107">
        <v>0</v>
      </c>
    </row>
    <row r="42" spans="1:11" x14ac:dyDescent="0.2">
      <c r="A42" s="43"/>
      <c r="B42" s="5" t="s">
        <v>20</v>
      </c>
      <c r="C42" s="8">
        <f t="shared" si="48"/>
        <v>4815379.07</v>
      </c>
      <c r="D42" s="8">
        <f t="shared" si="49"/>
        <v>0</v>
      </c>
      <c r="E42" s="152">
        <f t="shared" si="50"/>
        <v>0</v>
      </c>
      <c r="F42" s="131"/>
      <c r="G42" s="106"/>
      <c r="H42" s="107"/>
      <c r="I42" s="126">
        <v>4815379.07</v>
      </c>
      <c r="J42" s="106">
        <v>0</v>
      </c>
      <c r="K42" s="107">
        <v>0</v>
      </c>
    </row>
    <row r="43" spans="1:11" ht="15.75" customHeight="1" x14ac:dyDescent="0.2">
      <c r="A43" s="43"/>
      <c r="B43" s="5" t="s">
        <v>18</v>
      </c>
      <c r="C43" s="8">
        <f t="shared" si="48"/>
        <v>7039466.3999999985</v>
      </c>
      <c r="D43" s="8">
        <f t="shared" si="49"/>
        <v>0</v>
      </c>
      <c r="E43" s="152">
        <f t="shared" si="50"/>
        <v>0</v>
      </c>
      <c r="F43" s="131"/>
      <c r="G43" s="106"/>
      <c r="H43" s="107"/>
      <c r="I43" s="126">
        <f>24054696.4-17015230</f>
        <v>7039466.3999999985</v>
      </c>
      <c r="J43" s="106">
        <v>0</v>
      </c>
      <c r="K43" s="107">
        <v>0</v>
      </c>
    </row>
    <row r="44" spans="1:11" ht="103.5" customHeight="1" x14ac:dyDescent="0.2">
      <c r="A44" s="43" t="s">
        <v>12</v>
      </c>
      <c r="B44" s="14" t="s">
        <v>49</v>
      </c>
      <c r="C44" s="7">
        <f>SUM(C45:C46)</f>
        <v>34217135.25</v>
      </c>
      <c r="D44" s="7">
        <f t="shared" ref="D44:E44" si="51">SUM(D45:D46)</f>
        <v>0</v>
      </c>
      <c r="E44" s="151">
        <f t="shared" si="51"/>
        <v>0</v>
      </c>
      <c r="F44" s="130">
        <f>SUM(F45:F46)</f>
        <v>0</v>
      </c>
      <c r="G44" s="104">
        <f t="shared" ref="G44:H44" si="52">SUM(G45:G46)</f>
        <v>0</v>
      </c>
      <c r="H44" s="105">
        <f t="shared" si="52"/>
        <v>0</v>
      </c>
      <c r="I44" s="125">
        <f>SUM(I45:I46)</f>
        <v>34217135.25</v>
      </c>
      <c r="J44" s="104">
        <f t="shared" ref="J44:K44" si="53">SUM(J45:J46)</f>
        <v>0</v>
      </c>
      <c r="K44" s="105">
        <f t="shared" si="53"/>
        <v>0</v>
      </c>
    </row>
    <row r="45" spans="1:11" x14ac:dyDescent="0.2">
      <c r="A45" s="43"/>
      <c r="B45" s="5" t="s">
        <v>19</v>
      </c>
      <c r="C45" s="8">
        <f t="shared" ref="C45:C46" si="54">I45+F45</f>
        <v>19512466</v>
      </c>
      <c r="D45" s="8">
        <f t="shared" ref="D45:D46" si="55">J45+G45</f>
        <v>0</v>
      </c>
      <c r="E45" s="152">
        <f t="shared" ref="E45:E46" si="56">K45+H45</f>
        <v>0</v>
      </c>
      <c r="F45" s="131"/>
      <c r="G45" s="106"/>
      <c r="H45" s="107"/>
      <c r="I45" s="126">
        <v>19512466</v>
      </c>
      <c r="J45" s="106">
        <v>0</v>
      </c>
      <c r="K45" s="107">
        <v>0</v>
      </c>
    </row>
    <row r="46" spans="1:11" ht="15.75" customHeight="1" x14ac:dyDescent="0.2">
      <c r="A46" s="43"/>
      <c r="B46" s="5" t="s">
        <v>18</v>
      </c>
      <c r="C46" s="8">
        <f t="shared" si="54"/>
        <v>14704669.25</v>
      </c>
      <c r="D46" s="8">
        <f t="shared" si="55"/>
        <v>0</v>
      </c>
      <c r="E46" s="152">
        <f t="shared" si="56"/>
        <v>0</v>
      </c>
      <c r="F46" s="131"/>
      <c r="G46" s="106"/>
      <c r="H46" s="107"/>
      <c r="I46" s="126">
        <v>14704669.25</v>
      </c>
      <c r="J46" s="106">
        <v>0</v>
      </c>
      <c r="K46" s="107">
        <v>0</v>
      </c>
    </row>
    <row r="47" spans="1:11" ht="78" customHeight="1" x14ac:dyDescent="0.2">
      <c r="A47" s="43" t="s">
        <v>13</v>
      </c>
      <c r="B47" s="14" t="s">
        <v>50</v>
      </c>
      <c r="C47" s="7">
        <f>SUM(C48:C51)</f>
        <v>996418</v>
      </c>
      <c r="D47" s="7">
        <f t="shared" ref="D47:E47" si="57">SUM(D48:D51)</f>
        <v>0</v>
      </c>
      <c r="E47" s="151">
        <f t="shared" si="57"/>
        <v>0</v>
      </c>
      <c r="F47" s="130">
        <f>SUM(F48:F51)</f>
        <v>0</v>
      </c>
      <c r="G47" s="104">
        <f t="shared" ref="G47:H47" si="58">SUM(G48:G51)</f>
        <v>0</v>
      </c>
      <c r="H47" s="105">
        <f t="shared" si="58"/>
        <v>0</v>
      </c>
      <c r="I47" s="125">
        <f>SUM(I48:I51)</f>
        <v>996418</v>
      </c>
      <c r="J47" s="104">
        <f t="shared" ref="J47:K47" si="59">SUM(J48:J51)</f>
        <v>0</v>
      </c>
      <c r="K47" s="105">
        <f t="shared" si="59"/>
        <v>0</v>
      </c>
    </row>
    <row r="48" spans="1:11" x14ac:dyDescent="0.2">
      <c r="A48" s="43"/>
      <c r="B48" s="5" t="s">
        <v>17</v>
      </c>
      <c r="C48" s="8">
        <f t="shared" ref="C48:C51" si="60">I48+F48</f>
        <v>72618</v>
      </c>
      <c r="D48" s="8">
        <f t="shared" ref="D48:D51" si="61">J48+G48</f>
        <v>0</v>
      </c>
      <c r="E48" s="152">
        <f t="shared" ref="E48:E51" si="62">K48+H48</f>
        <v>0</v>
      </c>
      <c r="F48" s="131"/>
      <c r="G48" s="106"/>
      <c r="H48" s="107"/>
      <c r="I48" s="126">
        <v>72618</v>
      </c>
      <c r="J48" s="106">
        <v>0</v>
      </c>
      <c r="K48" s="107">
        <v>0</v>
      </c>
    </row>
    <row r="49" spans="1:11" x14ac:dyDescent="0.2">
      <c r="A49" s="43"/>
      <c r="B49" s="5" t="s">
        <v>19</v>
      </c>
      <c r="C49" s="8">
        <f t="shared" si="60"/>
        <v>469200</v>
      </c>
      <c r="D49" s="8">
        <f t="shared" si="61"/>
        <v>0</v>
      </c>
      <c r="E49" s="152">
        <f t="shared" si="62"/>
        <v>0</v>
      </c>
      <c r="F49" s="131"/>
      <c r="G49" s="106"/>
      <c r="H49" s="107"/>
      <c r="I49" s="126">
        <v>469200</v>
      </c>
      <c r="J49" s="106">
        <v>0</v>
      </c>
      <c r="K49" s="107">
        <v>0</v>
      </c>
    </row>
    <row r="50" spans="1:11" x14ac:dyDescent="0.2">
      <c r="A50" s="43"/>
      <c r="B50" s="5" t="s">
        <v>20</v>
      </c>
      <c r="C50" s="8">
        <f t="shared" si="60"/>
        <v>273700</v>
      </c>
      <c r="D50" s="8">
        <f t="shared" si="61"/>
        <v>0</v>
      </c>
      <c r="E50" s="152">
        <f t="shared" si="62"/>
        <v>0</v>
      </c>
      <c r="F50" s="131"/>
      <c r="G50" s="106"/>
      <c r="H50" s="107"/>
      <c r="I50" s="126">
        <v>273700</v>
      </c>
      <c r="J50" s="106">
        <v>0</v>
      </c>
      <c r="K50" s="107">
        <v>0</v>
      </c>
    </row>
    <row r="51" spans="1:11" ht="15.75" customHeight="1" x14ac:dyDescent="0.2">
      <c r="A51" s="43"/>
      <c r="B51" s="5" t="s">
        <v>18</v>
      </c>
      <c r="C51" s="8">
        <f t="shared" si="60"/>
        <v>180900</v>
      </c>
      <c r="D51" s="8">
        <f t="shared" si="61"/>
        <v>0</v>
      </c>
      <c r="E51" s="152">
        <f t="shared" si="62"/>
        <v>0</v>
      </c>
      <c r="F51" s="131"/>
      <c r="G51" s="106"/>
      <c r="H51" s="107"/>
      <c r="I51" s="126">
        <v>180900</v>
      </c>
      <c r="J51" s="106">
        <v>0</v>
      </c>
      <c r="K51" s="107">
        <v>0</v>
      </c>
    </row>
    <row r="52" spans="1:11" ht="56.25" customHeight="1" x14ac:dyDescent="0.2">
      <c r="A52" s="43" t="s">
        <v>14</v>
      </c>
      <c r="B52" s="88" t="s">
        <v>75</v>
      </c>
      <c r="C52" s="7">
        <f>SUM(C53:C54)</f>
        <v>71843200</v>
      </c>
      <c r="D52" s="7">
        <f t="shared" ref="D52:E52" si="63">SUM(D53:D54)</f>
        <v>12284800</v>
      </c>
      <c r="E52" s="151">
        <f t="shared" si="63"/>
        <v>12284800</v>
      </c>
      <c r="F52" s="130">
        <f>SUM(F53:F54)</f>
        <v>0</v>
      </c>
      <c r="G52" s="104">
        <f t="shared" ref="G52:H52" si="64">SUM(G53:G54)</f>
        <v>0</v>
      </c>
      <c r="H52" s="105">
        <f t="shared" si="64"/>
        <v>0</v>
      </c>
      <c r="I52" s="125">
        <f>SUM(I53:I54)</f>
        <v>71843200</v>
      </c>
      <c r="J52" s="104">
        <f t="shared" ref="J52:K52" si="65">SUM(J53:J54)</f>
        <v>12284800</v>
      </c>
      <c r="K52" s="105">
        <f t="shared" si="65"/>
        <v>12284800</v>
      </c>
    </row>
    <row r="53" spans="1:11" x14ac:dyDescent="0.2">
      <c r="A53" s="43"/>
      <c r="B53" s="5" t="s">
        <v>19</v>
      </c>
      <c r="C53" s="8">
        <f t="shared" ref="C53:C54" si="66">I53+F53</f>
        <v>36096100</v>
      </c>
      <c r="D53" s="8">
        <f t="shared" ref="D53:D54" si="67">J53+G53</f>
        <v>6172200</v>
      </c>
      <c r="E53" s="152">
        <f t="shared" ref="E53:E54" si="68">K53+H53</f>
        <v>6172200</v>
      </c>
      <c r="F53" s="131"/>
      <c r="G53" s="106"/>
      <c r="H53" s="107"/>
      <c r="I53" s="126">
        <v>36096100</v>
      </c>
      <c r="J53" s="106">
        <v>6172200</v>
      </c>
      <c r="K53" s="107">
        <v>6172200</v>
      </c>
    </row>
    <row r="54" spans="1:11" x14ac:dyDescent="0.2">
      <c r="A54" s="43"/>
      <c r="B54" s="5" t="s">
        <v>18</v>
      </c>
      <c r="C54" s="8">
        <f t="shared" si="66"/>
        <v>35747100</v>
      </c>
      <c r="D54" s="8">
        <f t="shared" si="67"/>
        <v>6112600</v>
      </c>
      <c r="E54" s="152">
        <f t="shared" si="68"/>
        <v>6112600</v>
      </c>
      <c r="F54" s="131"/>
      <c r="G54" s="106"/>
      <c r="H54" s="107"/>
      <c r="I54" s="126">
        <v>35747100</v>
      </c>
      <c r="J54" s="106">
        <v>6112600</v>
      </c>
      <c r="K54" s="107">
        <v>6112600</v>
      </c>
    </row>
    <row r="55" spans="1:11" ht="45" customHeight="1" x14ac:dyDescent="0.2">
      <c r="A55" s="43" t="s">
        <v>15</v>
      </c>
      <c r="B55" s="15" t="s">
        <v>51</v>
      </c>
      <c r="C55" s="7">
        <f>SUM(C56:C59)</f>
        <v>995820616.76999998</v>
      </c>
      <c r="D55" s="7">
        <f t="shared" ref="D55:E55" si="69">SUM(D56:D59)</f>
        <v>722405815.76999998</v>
      </c>
      <c r="E55" s="151">
        <f t="shared" si="69"/>
        <v>708387142.03999996</v>
      </c>
      <c r="F55" s="130">
        <f>SUM(F56:F59)</f>
        <v>10436123.68</v>
      </c>
      <c r="G55" s="104">
        <f t="shared" ref="G55:H55" si="70">SUM(G56:G59)</f>
        <v>0</v>
      </c>
      <c r="H55" s="105">
        <f t="shared" si="70"/>
        <v>0</v>
      </c>
      <c r="I55" s="125">
        <f>SUM(I56:I59)</f>
        <v>985384493.08999991</v>
      </c>
      <c r="J55" s="104">
        <f t="shared" ref="J55:K55" si="71">SUM(J56:J59)</f>
        <v>722405815.76999998</v>
      </c>
      <c r="K55" s="105">
        <f t="shared" si="71"/>
        <v>708387142.03999996</v>
      </c>
    </row>
    <row r="56" spans="1:11" ht="15.75" customHeight="1" x14ac:dyDescent="0.2">
      <c r="A56" s="43"/>
      <c r="B56" s="5" t="s">
        <v>17</v>
      </c>
      <c r="C56" s="8">
        <f t="shared" ref="C56:C59" si="72">I56+F56</f>
        <v>438157040.69999999</v>
      </c>
      <c r="D56" s="8">
        <f t="shared" ref="D56:D59" si="73">J56+G56</f>
        <v>233021645.25999999</v>
      </c>
      <c r="E56" s="152">
        <f t="shared" ref="E56:E59" si="74">K56+H56</f>
        <v>221562421.53</v>
      </c>
      <c r="F56" s="131">
        <v>10436123.68</v>
      </c>
      <c r="G56" s="106"/>
      <c r="H56" s="107"/>
      <c r="I56" s="126">
        <f>390176184.49+37711842.53-167110</f>
        <v>427720917.01999998</v>
      </c>
      <c r="J56" s="106">
        <v>233021645.25999999</v>
      </c>
      <c r="K56" s="107">
        <v>221562421.53</v>
      </c>
    </row>
    <row r="57" spans="1:11" x14ac:dyDescent="0.2">
      <c r="A57" s="43"/>
      <c r="B57" s="5" t="s">
        <v>19</v>
      </c>
      <c r="C57" s="8">
        <f t="shared" si="72"/>
        <v>281877530.69</v>
      </c>
      <c r="D57" s="8">
        <f t="shared" si="73"/>
        <v>275716984.77999997</v>
      </c>
      <c r="E57" s="152">
        <f t="shared" si="74"/>
        <v>275104581.08999997</v>
      </c>
      <c r="F57" s="131"/>
      <c r="G57" s="106"/>
      <c r="H57" s="107"/>
      <c r="I57" s="126">
        <f>279023992.38+2853538.31</f>
        <v>281877530.69</v>
      </c>
      <c r="J57" s="106">
        <v>275716984.77999997</v>
      </c>
      <c r="K57" s="107">
        <v>275104581.08999997</v>
      </c>
    </row>
    <row r="58" spans="1:11" x14ac:dyDescent="0.2">
      <c r="A58" s="43"/>
      <c r="B58" s="5" t="s">
        <v>20</v>
      </c>
      <c r="C58" s="8">
        <f t="shared" si="72"/>
        <v>111835200.56999999</v>
      </c>
      <c r="D58" s="8">
        <f t="shared" si="73"/>
        <v>67295459.879999995</v>
      </c>
      <c r="E58" s="152">
        <f t="shared" si="74"/>
        <v>66009731.659999996</v>
      </c>
      <c r="F58" s="131"/>
      <c r="G58" s="106"/>
      <c r="H58" s="107"/>
      <c r="I58" s="126">
        <f>91844147.57+9620502.6+10370550.4</f>
        <v>111835200.56999999</v>
      </c>
      <c r="J58" s="106">
        <v>67295459.879999995</v>
      </c>
      <c r="K58" s="107">
        <v>66009731.659999996</v>
      </c>
    </row>
    <row r="59" spans="1:11" x14ac:dyDescent="0.2">
      <c r="A59" s="43"/>
      <c r="B59" s="5" t="s">
        <v>18</v>
      </c>
      <c r="C59" s="8">
        <f t="shared" si="72"/>
        <v>163950844.81</v>
      </c>
      <c r="D59" s="8">
        <f t="shared" si="73"/>
        <v>146371725.84999999</v>
      </c>
      <c r="E59" s="152">
        <f t="shared" si="74"/>
        <v>145710407.75999999</v>
      </c>
      <c r="F59" s="131"/>
      <c r="G59" s="106"/>
      <c r="H59" s="107"/>
      <c r="I59" s="126">
        <f>145689988.69+18260856.12</f>
        <v>163950844.81</v>
      </c>
      <c r="J59" s="106">
        <v>146371725.84999999</v>
      </c>
      <c r="K59" s="107">
        <v>145710407.75999999</v>
      </c>
    </row>
    <row r="60" spans="1:11" ht="42.75" customHeight="1" x14ac:dyDescent="0.2">
      <c r="A60" s="43" t="s">
        <v>41</v>
      </c>
      <c r="B60" s="15" t="s">
        <v>76</v>
      </c>
      <c r="C60" s="7">
        <f>C61</f>
        <v>64800</v>
      </c>
      <c r="D60" s="7">
        <f t="shared" ref="D60:E60" si="75">D61</f>
        <v>0</v>
      </c>
      <c r="E60" s="151">
        <f t="shared" si="75"/>
        <v>0</v>
      </c>
      <c r="F60" s="130">
        <f>F61</f>
        <v>0</v>
      </c>
      <c r="G60" s="104">
        <f t="shared" ref="G60:H60" si="76">G61</f>
        <v>0</v>
      </c>
      <c r="H60" s="105">
        <f t="shared" si="76"/>
        <v>0</v>
      </c>
      <c r="I60" s="125">
        <f>I61</f>
        <v>64800</v>
      </c>
      <c r="J60" s="104">
        <f t="shared" ref="J60:K60" si="77">J61</f>
        <v>0</v>
      </c>
      <c r="K60" s="104">
        <f t="shared" si="77"/>
        <v>0</v>
      </c>
    </row>
    <row r="61" spans="1:11" ht="15.75" customHeight="1" x14ac:dyDescent="0.2">
      <c r="A61" s="43"/>
      <c r="B61" s="5" t="s">
        <v>19</v>
      </c>
      <c r="C61" s="8">
        <f t="shared" ref="C61" si="78">I61+F61</f>
        <v>64800</v>
      </c>
      <c r="D61" s="8">
        <f t="shared" ref="D61" si="79">J61+G61</f>
        <v>0</v>
      </c>
      <c r="E61" s="152">
        <f t="shared" ref="E61" si="80">K61+H61</f>
        <v>0</v>
      </c>
      <c r="F61" s="132"/>
      <c r="G61" s="111"/>
      <c r="H61" s="112"/>
      <c r="I61" s="127">
        <f>162600-97800</f>
        <v>64800</v>
      </c>
      <c r="J61" s="111">
        <v>0</v>
      </c>
      <c r="K61" s="112">
        <v>0</v>
      </c>
    </row>
    <row r="62" spans="1:11" ht="43.5" customHeight="1" x14ac:dyDescent="0.2">
      <c r="A62" s="43" t="s">
        <v>42</v>
      </c>
      <c r="B62" s="15" t="s">
        <v>77</v>
      </c>
      <c r="C62" s="7">
        <f>C63</f>
        <v>595313</v>
      </c>
      <c r="D62" s="7">
        <f t="shared" ref="D62:E62" si="81">D63</f>
        <v>0</v>
      </c>
      <c r="E62" s="151">
        <f t="shared" si="81"/>
        <v>0</v>
      </c>
      <c r="F62" s="130">
        <f>F63</f>
        <v>0</v>
      </c>
      <c r="G62" s="104">
        <f t="shared" ref="G62:H62" si="82">G63</f>
        <v>0</v>
      </c>
      <c r="H62" s="105">
        <f t="shared" si="82"/>
        <v>0</v>
      </c>
      <c r="I62" s="125">
        <f>I63</f>
        <v>595313</v>
      </c>
      <c r="J62" s="104">
        <f t="shared" ref="J62:K62" si="83">J63</f>
        <v>0</v>
      </c>
      <c r="K62" s="104">
        <f t="shared" si="83"/>
        <v>0</v>
      </c>
    </row>
    <row r="63" spans="1:11" x14ac:dyDescent="0.2">
      <c r="A63" s="43"/>
      <c r="B63" s="5" t="s">
        <v>17</v>
      </c>
      <c r="C63" s="8">
        <f t="shared" ref="C63" si="84">I63+F63</f>
        <v>595313</v>
      </c>
      <c r="D63" s="8">
        <f t="shared" ref="D63" si="85">J63+G63</f>
        <v>0</v>
      </c>
      <c r="E63" s="152">
        <f t="shared" ref="E63" si="86">K63+H63</f>
        <v>0</v>
      </c>
      <c r="F63" s="132"/>
      <c r="G63" s="111"/>
      <c r="H63" s="112"/>
      <c r="I63" s="127">
        <f>461593.6+133719.4</f>
        <v>595313</v>
      </c>
      <c r="J63" s="111">
        <v>0</v>
      </c>
      <c r="K63" s="112">
        <v>0</v>
      </c>
    </row>
    <row r="64" spans="1:11" ht="15.75" thickBot="1" x14ac:dyDescent="0.25">
      <c r="A64" s="9"/>
      <c r="B64" s="10" t="s">
        <v>16</v>
      </c>
      <c r="C64" s="11">
        <f>C16+C21+C26+C31+C34+C37+C39+C44+C47+C52+C55+C60+C62</f>
        <v>1218127097.0899999</v>
      </c>
      <c r="D64" s="11">
        <f t="shared" ref="D64:E64" si="87">D16+D21+D26+D31+D34+D37+D39+D44+D47+D52+D55+D60+D62</f>
        <v>743365983.46000004</v>
      </c>
      <c r="E64" s="153">
        <f t="shared" si="87"/>
        <v>729143342.03999996</v>
      </c>
      <c r="F64" s="133">
        <f>F16+F21+F26+F31+F34+F37+F39+F44+F47+F52+F55+F60+F62</f>
        <v>11884794.199999999</v>
      </c>
      <c r="G64" s="113">
        <f t="shared" ref="G64:H64" si="88">G16+G21+G26+G31+G34+G37+G39+G44+G47+G52+G55+G60+G62</f>
        <v>0</v>
      </c>
      <c r="H64" s="134">
        <f t="shared" si="88"/>
        <v>0</v>
      </c>
      <c r="I64" s="128">
        <f>I16+I21+I26+I31+I34+I37+I39+I44+I47+I52+I55+I60+I62</f>
        <v>1206242302.8899999</v>
      </c>
      <c r="J64" s="113">
        <f t="shared" ref="J64:K64" si="89">J16+J21+J26+J31+J34+J37+J39+J44+J47+J52+J55+J60+J62</f>
        <v>743365983.46000004</v>
      </c>
      <c r="K64" s="113">
        <f t="shared" si="89"/>
        <v>729143342.03999996</v>
      </c>
    </row>
    <row r="68" spans="2:11" ht="15.75" thickBot="1" x14ac:dyDescent="0.25"/>
    <row r="69" spans="2:11" x14ac:dyDescent="0.2">
      <c r="B69" s="5" t="s">
        <v>17</v>
      </c>
      <c r="C69" s="91">
        <f>C17+C22+C27+C38+C40+C48+C56+C63</f>
        <v>513029184.54999995</v>
      </c>
      <c r="D69" s="44">
        <f t="shared" ref="D69:E69" si="90">D17+D22+D27+D38+D40+D48+D56+D63</f>
        <v>238988152.73999998</v>
      </c>
      <c r="E69" s="135">
        <f t="shared" si="90"/>
        <v>227410218.71000001</v>
      </c>
      <c r="F69" s="143">
        <f>F17+F22+F27+F38+F40+F48+F56+F63</f>
        <v>11930390.34</v>
      </c>
      <c r="G69" s="115">
        <f t="shared" ref="G69:H69" si="91">G17+G22+G27+G38+G40+G48+G56+G63</f>
        <v>0</v>
      </c>
      <c r="H69" s="144">
        <f t="shared" si="91"/>
        <v>0</v>
      </c>
      <c r="I69" s="139">
        <f>I17+I22+I27+I38+I40+I48+I56+I63</f>
        <v>501098794.20999998</v>
      </c>
      <c r="J69" s="115">
        <f t="shared" ref="J69:K69" si="92">J17+J22+J27+J38+J40+J48+J56+J63</f>
        <v>238988152.73999998</v>
      </c>
      <c r="K69" s="115">
        <f t="shared" si="92"/>
        <v>227410218.71000001</v>
      </c>
    </row>
    <row r="70" spans="2:11" x14ac:dyDescent="0.2">
      <c r="B70" s="5" t="s">
        <v>19</v>
      </c>
      <c r="C70" s="92">
        <f>C18+C23+C28+C32+C35+C41+C45+C49+C53+C57+C61</f>
        <v>363989766.86000001</v>
      </c>
      <c r="D70" s="12">
        <f t="shared" ref="D70:E70" si="93">D18+D23+D28+D32+D35+D41+D45+D49+D53+D57</f>
        <v>283070731.70999998</v>
      </c>
      <c r="E70" s="136">
        <f t="shared" si="93"/>
        <v>282447135.10999995</v>
      </c>
      <c r="F70" s="145">
        <f>F18+F23+F28+F32+F35+F41+F45+F49+F53+F57+F61</f>
        <v>-211897.60000000001</v>
      </c>
      <c r="G70" s="116">
        <f t="shared" ref="G70:H70" si="94">G18+G23+G28+G32+G35+G41+G45+G49+G53+G57</f>
        <v>0</v>
      </c>
      <c r="H70" s="117">
        <f t="shared" si="94"/>
        <v>0</v>
      </c>
      <c r="I70" s="140">
        <f>I18+I23+I28+I32+I35+I41+I45+I49+I53+I57+I61</f>
        <v>364201664.46000004</v>
      </c>
      <c r="J70" s="116">
        <f t="shared" ref="J70:K70" si="95">J18+J23+J28+J32+J35+J41+J45+J49+J53+J57</f>
        <v>283070731.70999998</v>
      </c>
      <c r="K70" s="117">
        <f t="shared" si="95"/>
        <v>282447135.10999995</v>
      </c>
    </row>
    <row r="71" spans="2:11" x14ac:dyDescent="0.2">
      <c r="B71" s="5" t="s">
        <v>20</v>
      </c>
      <c r="C71" s="93">
        <f>C19+C24+C29+C42+C50+C58</f>
        <v>117198764.58999999</v>
      </c>
      <c r="D71" s="45">
        <f t="shared" ref="D71:E71" si="96">D19+D24+D29+D42+D50+D58</f>
        <v>67573237.50999999</v>
      </c>
      <c r="E71" s="137">
        <f t="shared" si="96"/>
        <v>66297569.109999999</v>
      </c>
      <c r="F71" s="146">
        <f>F19+F24+F29+F42+F50+F58</f>
        <v>0</v>
      </c>
      <c r="G71" s="118">
        <f t="shared" ref="G71:H71" si="97">G19+G24+G29+G42+G50+G58</f>
        <v>0</v>
      </c>
      <c r="H71" s="119">
        <f t="shared" si="97"/>
        <v>0</v>
      </c>
      <c r="I71" s="141">
        <f>I19+I24+I29+I42+I50+I58</f>
        <v>117198764.58999999</v>
      </c>
      <c r="J71" s="118">
        <f t="shared" ref="J71:K71" si="98">J19+J24+J29+J42+J50+J58</f>
        <v>67573237.50999999</v>
      </c>
      <c r="K71" s="119">
        <f t="shared" si="98"/>
        <v>66297569.109999999</v>
      </c>
    </row>
    <row r="72" spans="2:11" x14ac:dyDescent="0.2">
      <c r="B72" s="5" t="s">
        <v>18</v>
      </c>
      <c r="C72" s="92">
        <f>C20+C25+C30+C33+C36+C43+C46+C51+C54+C59</f>
        <v>223909381.09</v>
      </c>
      <c r="D72" s="12">
        <f t="shared" ref="D72:E72" si="99">D20+D25+D30+D33+D36+D43+D46+D51+D54+D59</f>
        <v>153733861.5</v>
      </c>
      <c r="E72" s="136">
        <f t="shared" si="99"/>
        <v>152988419.10999998</v>
      </c>
      <c r="F72" s="145">
        <f>F20+F25+F30+F33+F36+F43+F46+F51+F54+F59</f>
        <v>166301.46</v>
      </c>
      <c r="G72" s="116">
        <f t="shared" ref="G72:H72" si="100">G20+G25+G30+G33+G36+G43+G46+G51+G54+G59</f>
        <v>0</v>
      </c>
      <c r="H72" s="117">
        <f t="shared" si="100"/>
        <v>0</v>
      </c>
      <c r="I72" s="140">
        <f>I20+I25+I30+I33+I36+I43+I46+I51+I54+I59</f>
        <v>223743079.63</v>
      </c>
      <c r="J72" s="116">
        <f t="shared" ref="J72:K72" si="101">J20+J25+J30+J33+J36+J43+J46+J51+J54+J59</f>
        <v>153733861.5</v>
      </c>
      <c r="K72" s="117">
        <f t="shared" si="101"/>
        <v>152988419.10999998</v>
      </c>
    </row>
    <row r="73" spans="2:11" ht="16.5" thickBot="1" x14ac:dyDescent="0.25">
      <c r="B73" s="3" t="s">
        <v>16</v>
      </c>
      <c r="C73" s="94">
        <f>SUBTOTAL(9,C69:C72)</f>
        <v>1218127097.0899999</v>
      </c>
      <c r="D73" s="13">
        <f t="shared" ref="D73:E73" si="102">SUBTOTAL(9,D69:D72)</f>
        <v>743365983.45999992</v>
      </c>
      <c r="E73" s="138">
        <f t="shared" si="102"/>
        <v>729143342.03999996</v>
      </c>
      <c r="F73" s="147">
        <f>SUBTOTAL(9,F69:F72)</f>
        <v>11884794.200000001</v>
      </c>
      <c r="G73" s="120">
        <f t="shared" ref="G73:H73" si="103">SUBTOTAL(9,G69:G72)</f>
        <v>0</v>
      </c>
      <c r="H73" s="121">
        <f t="shared" si="103"/>
        <v>0</v>
      </c>
      <c r="I73" s="142">
        <f>SUBTOTAL(9,I69:I72)</f>
        <v>1206242302.8900001</v>
      </c>
      <c r="J73" s="120">
        <f t="shared" ref="J73:K73" si="104">SUBTOTAL(9,J69:J72)</f>
        <v>743365983.45999992</v>
      </c>
      <c r="K73" s="121">
        <f t="shared" si="104"/>
        <v>729143342.03999996</v>
      </c>
    </row>
    <row r="74" spans="2:11" x14ac:dyDescent="0.2">
      <c r="C74" s="95">
        <f>C64-C73</f>
        <v>0</v>
      </c>
      <c r="D74" s="4">
        <f t="shared" ref="D74:E74" si="105">D64-D73</f>
        <v>0</v>
      </c>
      <c r="E74" s="4">
        <f t="shared" si="105"/>
        <v>0</v>
      </c>
      <c r="F74" s="122">
        <f>F64-F73</f>
        <v>0</v>
      </c>
      <c r="G74" s="123">
        <f t="shared" ref="G74:H74" si="106">G64-G73</f>
        <v>0</v>
      </c>
      <c r="H74" s="123">
        <f t="shared" si="106"/>
        <v>0</v>
      </c>
      <c r="I74" s="122">
        <f>I64-I73</f>
        <v>0</v>
      </c>
      <c r="J74" s="123">
        <f t="shared" ref="J74:K74" si="107">J64-J73</f>
        <v>0</v>
      </c>
      <c r="K74" s="123">
        <f t="shared" si="107"/>
        <v>0</v>
      </c>
    </row>
    <row r="77" spans="2:11" x14ac:dyDescent="0.2">
      <c r="C77" s="96">
        <v>513029184.55000001</v>
      </c>
      <c r="D77" s="97">
        <v>238988152.74000001</v>
      </c>
      <c r="E77" s="97">
        <v>227410218.71000001</v>
      </c>
    </row>
    <row r="78" spans="2:11" x14ac:dyDescent="0.2">
      <c r="C78" s="96">
        <v>363989766.86000001</v>
      </c>
      <c r="D78" s="97">
        <v>283070731.70999998</v>
      </c>
      <c r="E78" s="97">
        <v>282447135.11000001</v>
      </c>
    </row>
    <row r="79" spans="2:11" x14ac:dyDescent="0.2">
      <c r="C79" s="96">
        <v>117198764.59</v>
      </c>
      <c r="D79" s="97">
        <v>67573237.510000005</v>
      </c>
      <c r="E79" s="97">
        <v>66297569.109999999</v>
      </c>
    </row>
    <row r="80" spans="2:11" x14ac:dyDescent="0.2">
      <c r="C80" s="96">
        <v>223909381.09</v>
      </c>
      <c r="D80" s="97">
        <v>153733861.5</v>
      </c>
      <c r="E80" s="97">
        <v>152988419.11000001</v>
      </c>
    </row>
    <row r="81" spans="3:5" x14ac:dyDescent="0.2">
      <c r="C81" s="96">
        <v>1218127097.0899999</v>
      </c>
      <c r="D81" s="97">
        <v>743365983.46000004</v>
      </c>
      <c r="E81" s="97">
        <v>729143342.03999996</v>
      </c>
    </row>
    <row r="83" spans="3:5" x14ac:dyDescent="0.2">
      <c r="C83" s="98">
        <f>C69-C77</f>
        <v>0</v>
      </c>
      <c r="D83" s="98">
        <f t="shared" ref="D83:E83" si="108">D69-D77</f>
        <v>0</v>
      </c>
      <c r="E83" s="98">
        <f t="shared" si="108"/>
        <v>0</v>
      </c>
    </row>
    <row r="84" spans="3:5" x14ac:dyDescent="0.2">
      <c r="C84" s="98">
        <f t="shared" ref="C84:E84" si="109">C70-C78</f>
        <v>0</v>
      </c>
      <c r="D84" s="98">
        <f t="shared" si="109"/>
        <v>0</v>
      </c>
      <c r="E84" s="98">
        <f t="shared" si="109"/>
        <v>0</v>
      </c>
    </row>
    <row r="85" spans="3:5" x14ac:dyDescent="0.2">
      <c r="C85" s="98">
        <f t="shared" ref="C85:E85" si="110">C71-C79</f>
        <v>0</v>
      </c>
      <c r="D85" s="98">
        <f t="shared" si="110"/>
        <v>0</v>
      </c>
      <c r="E85" s="98">
        <f t="shared" si="110"/>
        <v>0</v>
      </c>
    </row>
    <row r="86" spans="3:5" x14ac:dyDescent="0.2">
      <c r="C86" s="98">
        <f t="shared" ref="C86:E86" si="111">C72-C80</f>
        <v>0</v>
      </c>
      <c r="D86" s="98">
        <f t="shared" si="111"/>
        <v>0</v>
      </c>
      <c r="E86" s="98">
        <f t="shared" si="111"/>
        <v>0</v>
      </c>
    </row>
    <row r="87" spans="3:5" x14ac:dyDescent="0.2">
      <c r="C87" s="98">
        <f t="shared" ref="C87:E87" si="112">C73-C81</f>
        <v>0</v>
      </c>
      <c r="D87" s="98">
        <f t="shared" si="112"/>
        <v>0</v>
      </c>
      <c r="E87" s="98">
        <f t="shared" si="112"/>
        <v>0</v>
      </c>
    </row>
  </sheetData>
  <autoFilter ref="A15:H64"/>
  <mergeCells count="6">
    <mergeCell ref="A11:E11"/>
    <mergeCell ref="A13:A14"/>
    <mergeCell ref="B13:B14"/>
    <mergeCell ref="C13:E13"/>
    <mergeCell ref="I13:K13"/>
    <mergeCell ref="F13:H13"/>
  </mergeCells>
  <pageMargins left="1.1811023622047245" right="0.19685039370078741" top="0.39370078740157483" bottom="0.39370078740157483" header="0.39370078740157483" footer="0.19685039370078741"/>
  <pageSetup paperSize="9" scale="78" fitToHeight="2" orientation="portrait" r:id="rId1"/>
  <headerFooter alignWithMargins="0">
    <oddFooter>&amp;C&amp;P</oddFooter>
  </headerFooter>
  <rowBreaks count="1" manualBreakCount="1">
    <brk id="36" max="4" man="1"/>
  </rowBreaks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 sizeWithCells="1">
              <from>
                <xdr:col>1</xdr:col>
                <xdr:colOff>3305175</xdr:colOff>
                <xdr:row>0</xdr:row>
                <xdr:rowOff>19050</xdr:rowOff>
              </from>
              <to>
                <xdr:col>4</xdr:col>
                <xdr:colOff>933450</xdr:colOff>
                <xdr:row>8</xdr:row>
                <xdr:rowOff>19050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8"/>
  <sheetViews>
    <sheetView workbookViewId="0">
      <selection activeCell="C18" sqref="C18"/>
    </sheetView>
  </sheetViews>
  <sheetFormatPr defaultRowHeight="14.25" x14ac:dyDescent="0.2"/>
  <cols>
    <col min="1" max="1" width="19" customWidth="1"/>
    <col min="3" max="3" width="14.125" customWidth="1"/>
  </cols>
  <sheetData>
    <row r="4" spans="1:5" x14ac:dyDescent="0.2">
      <c r="A4" s="38"/>
      <c r="B4" s="37"/>
      <c r="C4" s="36" t="s">
        <v>21</v>
      </c>
      <c r="D4" s="35"/>
      <c r="E4" s="34"/>
    </row>
    <row r="5" spans="1:5" ht="51.75" thickBot="1" x14ac:dyDescent="0.25">
      <c r="A5" s="166" t="s">
        <v>23</v>
      </c>
      <c r="B5" s="33" t="s">
        <v>22</v>
      </c>
      <c r="C5" s="167" t="s">
        <v>24</v>
      </c>
      <c r="D5" s="167" t="s">
        <v>25</v>
      </c>
      <c r="E5" s="168" t="s">
        <v>26</v>
      </c>
    </row>
    <row r="6" spans="1:5" ht="15" thickBot="1" x14ac:dyDescent="0.25">
      <c r="A6" s="166"/>
      <c r="B6" s="32"/>
      <c r="C6" s="167"/>
      <c r="D6" s="167"/>
      <c r="E6" s="168"/>
    </row>
    <row r="7" spans="1:5" x14ac:dyDescent="0.2">
      <c r="A7" s="169"/>
      <c r="B7" s="169"/>
      <c r="C7" s="31">
        <v>0</v>
      </c>
      <c r="D7" s="31">
        <v>0</v>
      </c>
      <c r="E7" s="30">
        <v>0</v>
      </c>
    </row>
    <row r="8" spans="1:5" x14ac:dyDescent="0.2">
      <c r="A8" s="29" t="s">
        <v>27</v>
      </c>
      <c r="B8" s="28" t="s">
        <v>28</v>
      </c>
      <c r="C8" s="27">
        <v>0</v>
      </c>
      <c r="D8" s="27">
        <v>0</v>
      </c>
      <c r="E8" s="26">
        <v>0</v>
      </c>
    </row>
    <row r="9" spans="1:5" x14ac:dyDescent="0.2">
      <c r="A9" s="29" t="s">
        <v>27</v>
      </c>
      <c r="B9" s="28" t="s">
        <v>29</v>
      </c>
      <c r="C9" s="27">
        <v>0</v>
      </c>
      <c r="D9" s="27">
        <v>0</v>
      </c>
      <c r="E9" s="26">
        <v>0</v>
      </c>
    </row>
    <row r="10" spans="1:5" x14ac:dyDescent="0.2">
      <c r="A10" s="164"/>
      <c r="B10" s="164"/>
      <c r="C10" s="25">
        <v>0</v>
      </c>
      <c r="D10" s="25">
        <v>0</v>
      </c>
      <c r="E10" s="24">
        <v>0</v>
      </c>
    </row>
    <row r="11" spans="1:5" x14ac:dyDescent="0.2">
      <c r="A11" s="29" t="s">
        <v>30</v>
      </c>
      <c r="B11" s="28" t="s">
        <v>31</v>
      </c>
      <c r="C11" s="27">
        <v>0</v>
      </c>
      <c r="D11" s="27">
        <v>0</v>
      </c>
      <c r="E11" s="26">
        <v>0</v>
      </c>
    </row>
    <row r="12" spans="1:5" x14ac:dyDescent="0.2">
      <c r="A12" s="165"/>
      <c r="B12" s="165"/>
      <c r="C12" s="39">
        <v>64524758.829999998</v>
      </c>
      <c r="D12" s="25">
        <v>0</v>
      </c>
      <c r="E12" s="24">
        <v>0</v>
      </c>
    </row>
    <row r="13" spans="1:5" x14ac:dyDescent="0.2">
      <c r="A13" s="40" t="s">
        <v>32</v>
      </c>
      <c r="B13" s="41" t="s">
        <v>28</v>
      </c>
      <c r="C13" s="42">
        <v>21701766.510000002</v>
      </c>
      <c r="D13" s="27">
        <v>0</v>
      </c>
      <c r="E13" s="26">
        <v>0</v>
      </c>
    </row>
    <row r="14" spans="1:5" x14ac:dyDescent="0.2">
      <c r="A14" s="40" t="s">
        <v>32</v>
      </c>
      <c r="B14" s="41" t="s">
        <v>29</v>
      </c>
      <c r="C14" s="42">
        <v>2227342.8199999998</v>
      </c>
      <c r="D14" s="27">
        <v>0</v>
      </c>
      <c r="E14" s="26">
        <v>0</v>
      </c>
    </row>
    <row r="15" spans="1:5" x14ac:dyDescent="0.2">
      <c r="A15" s="40" t="s">
        <v>32</v>
      </c>
      <c r="B15" s="41" t="s">
        <v>33</v>
      </c>
      <c r="C15" s="42">
        <v>24156747.899999999</v>
      </c>
      <c r="D15" s="27">
        <v>0</v>
      </c>
      <c r="E15" s="26">
        <v>0</v>
      </c>
    </row>
    <row r="16" spans="1:5" x14ac:dyDescent="0.2">
      <c r="A16" s="40" t="s">
        <v>32</v>
      </c>
      <c r="B16" s="41" t="s">
        <v>31</v>
      </c>
      <c r="C16" s="42">
        <v>16438901.6</v>
      </c>
      <c r="D16" s="27">
        <v>0</v>
      </c>
      <c r="E16" s="26">
        <v>0</v>
      </c>
    </row>
    <row r="17" spans="1:5" x14ac:dyDescent="0.2">
      <c r="A17" s="164"/>
      <c r="B17" s="164"/>
      <c r="C17" s="25">
        <v>0</v>
      </c>
      <c r="D17" s="25">
        <v>0</v>
      </c>
      <c r="E17" s="24">
        <v>0</v>
      </c>
    </row>
    <row r="18" spans="1:5" x14ac:dyDescent="0.2">
      <c r="A18" s="29" t="s">
        <v>34</v>
      </c>
      <c r="B18" s="28" t="s">
        <v>29</v>
      </c>
      <c r="C18" s="27">
        <v>0</v>
      </c>
      <c r="D18" s="27">
        <v>0</v>
      </c>
      <c r="E18" s="26">
        <v>0</v>
      </c>
    </row>
    <row r="19" spans="1:5" x14ac:dyDescent="0.2">
      <c r="A19" s="29" t="s">
        <v>34</v>
      </c>
      <c r="B19" s="28" t="s">
        <v>31</v>
      </c>
      <c r="C19" s="27">
        <v>0</v>
      </c>
      <c r="D19" s="27">
        <v>0</v>
      </c>
      <c r="E19" s="26">
        <v>0</v>
      </c>
    </row>
    <row r="20" spans="1:5" x14ac:dyDescent="0.2">
      <c r="A20" s="164"/>
      <c r="B20" s="164"/>
      <c r="C20" s="25">
        <v>0</v>
      </c>
      <c r="D20" s="25">
        <v>0</v>
      </c>
      <c r="E20" s="24">
        <v>0</v>
      </c>
    </row>
    <row r="21" spans="1:5" x14ac:dyDescent="0.2">
      <c r="A21" s="29" t="s">
        <v>35</v>
      </c>
      <c r="B21" s="28" t="s">
        <v>31</v>
      </c>
      <c r="C21" s="27">
        <v>0</v>
      </c>
      <c r="D21" s="27">
        <v>0</v>
      </c>
      <c r="E21" s="26">
        <v>0</v>
      </c>
    </row>
    <row r="22" spans="1:5" x14ac:dyDescent="0.2">
      <c r="A22" s="164"/>
      <c r="B22" s="164"/>
      <c r="C22" s="25">
        <v>676479.3</v>
      </c>
      <c r="D22" s="25">
        <v>0</v>
      </c>
      <c r="E22" s="24">
        <v>0</v>
      </c>
    </row>
    <row r="23" spans="1:5" x14ac:dyDescent="0.2">
      <c r="A23" s="29" t="s">
        <v>36</v>
      </c>
      <c r="B23" s="28" t="s">
        <v>28</v>
      </c>
      <c r="C23" s="27">
        <v>449194.31</v>
      </c>
      <c r="D23" s="27">
        <v>0</v>
      </c>
      <c r="E23" s="26">
        <v>0</v>
      </c>
    </row>
    <row r="24" spans="1:5" x14ac:dyDescent="0.2">
      <c r="A24" s="29" t="s">
        <v>36</v>
      </c>
      <c r="B24" s="28" t="s">
        <v>29</v>
      </c>
      <c r="C24" s="27">
        <v>36447.01</v>
      </c>
      <c r="D24" s="27">
        <v>0</v>
      </c>
      <c r="E24" s="26">
        <v>0</v>
      </c>
    </row>
    <row r="25" spans="1:5" x14ac:dyDescent="0.2">
      <c r="A25" s="29" t="s">
        <v>36</v>
      </c>
      <c r="B25" s="28" t="s">
        <v>33</v>
      </c>
      <c r="C25" s="27">
        <v>10650.36</v>
      </c>
      <c r="D25" s="27">
        <v>0</v>
      </c>
      <c r="E25" s="26">
        <v>0</v>
      </c>
    </row>
    <row r="26" spans="1:5" x14ac:dyDescent="0.2">
      <c r="A26" s="29" t="s">
        <v>36</v>
      </c>
      <c r="B26" s="28" t="s">
        <v>31</v>
      </c>
      <c r="C26" s="27">
        <v>180187.62</v>
      </c>
      <c r="D26" s="27">
        <v>0</v>
      </c>
      <c r="E26" s="26">
        <v>0</v>
      </c>
    </row>
    <row r="27" spans="1:5" x14ac:dyDescent="0.2">
      <c r="A27" s="165"/>
      <c r="B27" s="165"/>
      <c r="C27" s="39">
        <v>9500</v>
      </c>
      <c r="D27" s="25">
        <v>0</v>
      </c>
      <c r="E27" s="24">
        <v>0</v>
      </c>
    </row>
    <row r="28" spans="1:5" x14ac:dyDescent="0.2">
      <c r="A28" s="40" t="s">
        <v>37</v>
      </c>
      <c r="B28" s="41" t="s">
        <v>28</v>
      </c>
      <c r="C28" s="42">
        <v>9500</v>
      </c>
      <c r="D28" s="27">
        <v>0</v>
      </c>
      <c r="E28" s="26">
        <v>0</v>
      </c>
    </row>
    <row r="29" spans="1:5" x14ac:dyDescent="0.2">
      <c r="A29" s="164"/>
      <c r="B29" s="164"/>
      <c r="C29" s="25">
        <v>154400</v>
      </c>
      <c r="D29" s="25">
        <v>0</v>
      </c>
      <c r="E29" s="24">
        <v>0</v>
      </c>
    </row>
    <row r="30" spans="1:5" x14ac:dyDescent="0.2">
      <c r="A30" s="29" t="s">
        <v>38</v>
      </c>
      <c r="B30" s="28" t="s">
        <v>29</v>
      </c>
      <c r="C30" s="27">
        <v>154400</v>
      </c>
      <c r="D30" s="27">
        <v>0</v>
      </c>
      <c r="E30" s="26">
        <v>0</v>
      </c>
    </row>
    <row r="31" spans="1:5" x14ac:dyDescent="0.2">
      <c r="A31" s="164"/>
      <c r="B31" s="164"/>
      <c r="C31" s="25">
        <v>16029.96</v>
      </c>
      <c r="D31" s="25">
        <v>0</v>
      </c>
      <c r="E31" s="24">
        <v>0</v>
      </c>
    </row>
    <row r="32" spans="1:5" x14ac:dyDescent="0.2">
      <c r="A32" s="29" t="s">
        <v>39</v>
      </c>
      <c r="B32" s="28" t="s">
        <v>28</v>
      </c>
      <c r="C32" s="27">
        <v>4934.59</v>
      </c>
      <c r="D32" s="27">
        <v>0</v>
      </c>
      <c r="E32" s="26">
        <v>0</v>
      </c>
    </row>
    <row r="33" spans="1:5" x14ac:dyDescent="0.2">
      <c r="A33" s="29" t="s">
        <v>39</v>
      </c>
      <c r="B33" s="28" t="s">
        <v>29</v>
      </c>
      <c r="C33" s="27">
        <v>6160.34</v>
      </c>
      <c r="D33" s="27">
        <v>0</v>
      </c>
      <c r="E33" s="26">
        <v>0</v>
      </c>
    </row>
    <row r="34" spans="1:5" x14ac:dyDescent="0.2">
      <c r="A34" s="29" t="s">
        <v>39</v>
      </c>
      <c r="B34" s="28" t="s">
        <v>33</v>
      </c>
      <c r="C34" s="27">
        <v>623.01</v>
      </c>
      <c r="D34" s="27">
        <v>0</v>
      </c>
      <c r="E34" s="26">
        <v>0</v>
      </c>
    </row>
    <row r="35" spans="1:5" x14ac:dyDescent="0.2">
      <c r="A35" s="29" t="s">
        <v>39</v>
      </c>
      <c r="B35" s="28" t="s">
        <v>31</v>
      </c>
      <c r="C35" s="27">
        <v>4312.0200000000004</v>
      </c>
      <c r="D35" s="27">
        <v>0</v>
      </c>
      <c r="E35" s="26">
        <v>0</v>
      </c>
    </row>
    <row r="36" spans="1:5" x14ac:dyDescent="0.2">
      <c r="A36" s="164"/>
      <c r="B36" s="164"/>
      <c r="C36" s="25">
        <v>296840</v>
      </c>
      <c r="D36" s="25">
        <v>0</v>
      </c>
      <c r="E36" s="24">
        <v>0</v>
      </c>
    </row>
    <row r="37" spans="1:5" ht="15" thickBot="1" x14ac:dyDescent="0.25">
      <c r="A37" s="23" t="s">
        <v>40</v>
      </c>
      <c r="B37" s="22" t="s">
        <v>28</v>
      </c>
      <c r="C37" s="21">
        <v>296840</v>
      </c>
      <c r="D37" s="21">
        <v>0</v>
      </c>
      <c r="E37" s="20">
        <v>0</v>
      </c>
    </row>
    <row r="38" spans="1:5" x14ac:dyDescent="0.2">
      <c r="A38" s="19"/>
      <c r="B38" s="18"/>
      <c r="C38" s="17">
        <v>65678008.090000004</v>
      </c>
      <c r="D38" s="16">
        <v>0</v>
      </c>
      <c r="E38" s="16">
        <v>0</v>
      </c>
    </row>
  </sheetData>
  <mergeCells count="14">
    <mergeCell ref="A5:A6"/>
    <mergeCell ref="C5:C6"/>
    <mergeCell ref="D5:D6"/>
    <mergeCell ref="E5:E6"/>
    <mergeCell ref="A7:B7"/>
    <mergeCell ref="A10:B10"/>
    <mergeCell ref="A31:B31"/>
    <mergeCell ref="A36:B36"/>
    <mergeCell ref="A12:B12"/>
    <mergeCell ref="A17:B17"/>
    <mergeCell ref="A20:B20"/>
    <mergeCell ref="A22:B22"/>
    <mergeCell ref="A27:B27"/>
    <mergeCell ref="A29:B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showGridLines="0" topLeftCell="A7" workbookViewId="0">
      <selection activeCell="N35" sqref="N35"/>
    </sheetView>
  </sheetViews>
  <sheetFormatPr defaultColWidth="8.125" defaultRowHeight="12.75" x14ac:dyDescent="0.2"/>
  <cols>
    <col min="1" max="1" width="0.625" style="47" customWidth="1"/>
    <col min="2" max="3" width="4.375" style="47" customWidth="1"/>
    <col min="4" max="4" width="8.5" style="47" customWidth="1"/>
    <col min="5" max="6" width="4.375" style="47" customWidth="1"/>
    <col min="7" max="8" width="6.125" style="47" customWidth="1"/>
    <col min="9" max="9" width="11.375" style="47" customWidth="1"/>
    <col min="10" max="10" width="0.875" style="47" customWidth="1"/>
    <col min="11" max="189" width="8" style="47" customWidth="1"/>
    <col min="190" max="16384" width="8.125" style="47"/>
  </cols>
  <sheetData>
    <row r="1" spans="1:10" ht="12.7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</row>
    <row r="2" spans="1:10" ht="12.75" customHeight="1" x14ac:dyDescent="0.2">
      <c r="A2" s="48" t="s">
        <v>52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2.75" customHeight="1" x14ac:dyDescent="0.2">
      <c r="A3" s="49"/>
      <c r="B3" s="50"/>
      <c r="C3" s="50"/>
      <c r="D3" s="50"/>
      <c r="E3" s="51"/>
      <c r="F3" s="46"/>
      <c r="G3" s="46"/>
      <c r="H3" s="52"/>
      <c r="I3" s="46"/>
      <c r="J3" s="46"/>
    </row>
    <row r="4" spans="1:10" ht="12.75" customHeight="1" x14ac:dyDescent="0.2">
      <c r="A4" s="53" t="s">
        <v>53</v>
      </c>
      <c r="B4" s="54"/>
      <c r="C4" s="54"/>
      <c r="D4" s="54"/>
      <c r="E4" s="54"/>
      <c r="F4" s="54"/>
      <c r="G4" s="54"/>
      <c r="H4" s="54"/>
      <c r="I4" s="46"/>
      <c r="J4" s="46"/>
    </row>
    <row r="5" spans="1:10" ht="12.75" customHeight="1" x14ac:dyDescent="0.2">
      <c r="A5" s="55"/>
      <c r="B5" s="56" t="s">
        <v>54</v>
      </c>
      <c r="C5" s="57"/>
      <c r="D5" s="57"/>
      <c r="E5" s="57"/>
      <c r="F5" s="57"/>
      <c r="G5" s="57"/>
      <c r="H5" s="57"/>
      <c r="I5" s="58" t="s">
        <v>21</v>
      </c>
      <c r="J5" s="59"/>
    </row>
    <row r="6" spans="1:10" ht="16.5" customHeight="1" thickBot="1" x14ac:dyDescent="0.25">
      <c r="A6" s="60"/>
      <c r="B6" s="172" t="s">
        <v>55</v>
      </c>
      <c r="C6" s="172" t="s">
        <v>56</v>
      </c>
      <c r="D6" s="172" t="s">
        <v>23</v>
      </c>
      <c r="E6" s="172" t="s">
        <v>57</v>
      </c>
      <c r="F6" s="172" t="s">
        <v>58</v>
      </c>
      <c r="G6" s="170" t="s">
        <v>59</v>
      </c>
      <c r="H6" s="170" t="s">
        <v>60</v>
      </c>
      <c r="I6" s="171" t="s">
        <v>24</v>
      </c>
      <c r="J6" s="59"/>
    </row>
    <row r="7" spans="1:10" ht="16.5" customHeight="1" thickBot="1" x14ac:dyDescent="0.25">
      <c r="A7" s="46"/>
      <c r="B7" s="172"/>
      <c r="C7" s="172"/>
      <c r="D7" s="172"/>
      <c r="E7" s="172"/>
      <c r="F7" s="172"/>
      <c r="G7" s="170"/>
      <c r="H7" s="170"/>
      <c r="I7" s="171"/>
      <c r="J7" s="46"/>
    </row>
    <row r="8" spans="1:10" ht="12.75" customHeight="1" x14ac:dyDescent="0.2">
      <c r="A8" s="61"/>
      <c r="B8" s="62">
        <v>201</v>
      </c>
      <c r="C8" s="63">
        <v>113</v>
      </c>
      <c r="D8" s="64" t="s">
        <v>37</v>
      </c>
      <c r="E8" s="65" t="s">
        <v>61</v>
      </c>
      <c r="F8" s="65" t="s">
        <v>62</v>
      </c>
      <c r="G8" s="66">
        <v>20100</v>
      </c>
      <c r="H8" s="66" t="s">
        <v>28</v>
      </c>
      <c r="I8" s="67">
        <v>176762.7</v>
      </c>
      <c r="J8" s="68"/>
    </row>
    <row r="9" spans="1:10" ht="12.75" customHeight="1" x14ac:dyDescent="0.2">
      <c r="A9" s="61"/>
      <c r="B9" s="69">
        <v>201</v>
      </c>
      <c r="C9" s="70">
        <v>113</v>
      </c>
      <c r="D9" s="71" t="s">
        <v>37</v>
      </c>
      <c r="E9" s="72" t="s">
        <v>61</v>
      </c>
      <c r="F9" s="72" t="s">
        <v>62</v>
      </c>
      <c r="G9" s="73">
        <v>20100</v>
      </c>
      <c r="H9" s="73" t="s">
        <v>29</v>
      </c>
      <c r="I9" s="74">
        <v>36147.120000000003</v>
      </c>
      <c r="J9" s="68"/>
    </row>
    <row r="10" spans="1:10" ht="12.75" customHeight="1" x14ac:dyDescent="0.2">
      <c r="A10" s="61"/>
      <c r="B10" s="69">
        <v>201</v>
      </c>
      <c r="C10" s="70">
        <v>113</v>
      </c>
      <c r="D10" s="71" t="s">
        <v>37</v>
      </c>
      <c r="E10" s="72" t="s">
        <v>61</v>
      </c>
      <c r="F10" s="72" t="s">
        <v>62</v>
      </c>
      <c r="G10" s="73">
        <v>20100</v>
      </c>
      <c r="H10" s="73" t="s">
        <v>33</v>
      </c>
      <c r="I10" s="74">
        <v>4285.7299999999996</v>
      </c>
      <c r="J10" s="68"/>
    </row>
    <row r="11" spans="1:10" ht="12.75" customHeight="1" x14ac:dyDescent="0.2">
      <c r="A11" s="61"/>
      <c r="B11" s="69">
        <v>201</v>
      </c>
      <c r="C11" s="70">
        <v>113</v>
      </c>
      <c r="D11" s="71" t="s">
        <v>37</v>
      </c>
      <c r="E11" s="72" t="s">
        <v>61</v>
      </c>
      <c r="F11" s="72" t="s">
        <v>62</v>
      </c>
      <c r="G11" s="73">
        <v>20100</v>
      </c>
      <c r="H11" s="73" t="s">
        <v>31</v>
      </c>
      <c r="I11" s="74">
        <v>31204.45</v>
      </c>
      <c r="J11" s="68"/>
    </row>
    <row r="12" spans="1:10" ht="12.75" customHeight="1" x14ac:dyDescent="0.2">
      <c r="A12" s="61"/>
      <c r="B12" s="69">
        <v>201</v>
      </c>
      <c r="C12" s="70">
        <v>203</v>
      </c>
      <c r="D12" s="71" t="s">
        <v>36</v>
      </c>
      <c r="E12" s="72" t="s">
        <v>61</v>
      </c>
      <c r="F12" s="72" t="s">
        <v>62</v>
      </c>
      <c r="G12" s="73">
        <v>20200</v>
      </c>
      <c r="H12" s="73" t="s">
        <v>28</v>
      </c>
      <c r="I12" s="74">
        <v>5762814.2800000003</v>
      </c>
      <c r="J12" s="68"/>
    </row>
    <row r="13" spans="1:10" ht="12.75" customHeight="1" x14ac:dyDescent="0.2">
      <c r="A13" s="61"/>
      <c r="B13" s="69">
        <v>201</v>
      </c>
      <c r="C13" s="70">
        <v>203</v>
      </c>
      <c r="D13" s="71" t="s">
        <v>36</v>
      </c>
      <c r="E13" s="72" t="s">
        <v>61</v>
      </c>
      <c r="F13" s="72" t="s">
        <v>62</v>
      </c>
      <c r="G13" s="73">
        <v>20200</v>
      </c>
      <c r="H13" s="73" t="s">
        <v>29</v>
      </c>
      <c r="I13" s="74">
        <v>1076242.8600000001</v>
      </c>
      <c r="J13" s="68"/>
    </row>
    <row r="14" spans="1:10" ht="12.75" customHeight="1" x14ac:dyDescent="0.2">
      <c r="A14" s="61"/>
      <c r="B14" s="69">
        <v>201</v>
      </c>
      <c r="C14" s="70">
        <v>203</v>
      </c>
      <c r="D14" s="71" t="s">
        <v>36</v>
      </c>
      <c r="E14" s="72" t="s">
        <v>61</v>
      </c>
      <c r="F14" s="72" t="s">
        <v>62</v>
      </c>
      <c r="G14" s="73">
        <v>20200</v>
      </c>
      <c r="H14" s="73" t="s">
        <v>33</v>
      </c>
      <c r="I14" s="74">
        <v>267300</v>
      </c>
      <c r="J14" s="68"/>
    </row>
    <row r="15" spans="1:10" ht="12.75" customHeight="1" x14ac:dyDescent="0.2">
      <c r="A15" s="61"/>
      <c r="B15" s="69">
        <v>201</v>
      </c>
      <c r="C15" s="70">
        <v>203</v>
      </c>
      <c r="D15" s="71" t="s">
        <v>36</v>
      </c>
      <c r="E15" s="72" t="s">
        <v>61</v>
      </c>
      <c r="F15" s="72" t="s">
        <v>62</v>
      </c>
      <c r="G15" s="73">
        <v>20200</v>
      </c>
      <c r="H15" s="73" t="s">
        <v>31</v>
      </c>
      <c r="I15" s="74">
        <v>1076242.8600000001</v>
      </c>
      <c r="J15" s="68"/>
    </row>
    <row r="16" spans="1:10" ht="12.75" customHeight="1" x14ac:dyDescent="0.2">
      <c r="A16" s="61"/>
      <c r="B16" s="69">
        <v>201</v>
      </c>
      <c r="C16" s="70">
        <v>408</v>
      </c>
      <c r="D16" s="71" t="s">
        <v>34</v>
      </c>
      <c r="E16" s="72" t="s">
        <v>61</v>
      </c>
      <c r="F16" s="72" t="s">
        <v>62</v>
      </c>
      <c r="G16" s="73">
        <v>10100</v>
      </c>
      <c r="H16" s="73" t="s">
        <v>29</v>
      </c>
      <c r="I16" s="74">
        <v>2594622.7400000002</v>
      </c>
      <c r="J16" s="68"/>
    </row>
    <row r="17" spans="1:10" ht="12.75" customHeight="1" x14ac:dyDescent="0.2">
      <c r="A17" s="61"/>
      <c r="B17" s="69">
        <v>201</v>
      </c>
      <c r="C17" s="70">
        <v>408</v>
      </c>
      <c r="D17" s="71" t="s">
        <v>34</v>
      </c>
      <c r="E17" s="72" t="s">
        <v>61</v>
      </c>
      <c r="F17" s="72" t="s">
        <v>62</v>
      </c>
      <c r="G17" s="73">
        <v>10100</v>
      </c>
      <c r="H17" s="73" t="s">
        <v>31</v>
      </c>
      <c r="I17" s="74">
        <v>512519.85</v>
      </c>
      <c r="J17" s="68"/>
    </row>
    <row r="18" spans="1:10" ht="12.75" customHeight="1" x14ac:dyDescent="0.2">
      <c r="A18" s="61"/>
      <c r="B18" s="69">
        <v>201</v>
      </c>
      <c r="C18" s="70">
        <v>703</v>
      </c>
      <c r="D18" s="71" t="s">
        <v>27</v>
      </c>
      <c r="E18" s="72" t="s">
        <v>61</v>
      </c>
      <c r="F18" s="72" t="s">
        <v>62</v>
      </c>
      <c r="G18" s="73">
        <v>10100</v>
      </c>
      <c r="H18" s="73" t="s">
        <v>28</v>
      </c>
      <c r="I18" s="74">
        <v>66516328.710000001</v>
      </c>
      <c r="J18" s="68"/>
    </row>
    <row r="19" spans="1:10" ht="12.75" customHeight="1" x14ac:dyDescent="0.2">
      <c r="A19" s="61"/>
      <c r="B19" s="69">
        <v>201</v>
      </c>
      <c r="C19" s="70">
        <v>703</v>
      </c>
      <c r="D19" s="71" t="s">
        <v>27</v>
      </c>
      <c r="E19" s="72" t="s">
        <v>61</v>
      </c>
      <c r="F19" s="72" t="s">
        <v>62</v>
      </c>
      <c r="G19" s="73">
        <v>10100</v>
      </c>
      <c r="H19" s="73" t="s">
        <v>29</v>
      </c>
      <c r="I19" s="74">
        <v>22139239.170000002</v>
      </c>
      <c r="J19" s="68"/>
    </row>
    <row r="20" spans="1:10" ht="12.75" customHeight="1" x14ac:dyDescent="0.2">
      <c r="A20" s="61"/>
      <c r="B20" s="69">
        <v>201</v>
      </c>
      <c r="C20" s="70">
        <v>703</v>
      </c>
      <c r="D20" s="71" t="s">
        <v>27</v>
      </c>
      <c r="E20" s="72" t="s">
        <v>61</v>
      </c>
      <c r="F20" s="72" t="s">
        <v>62</v>
      </c>
      <c r="G20" s="73">
        <v>10100</v>
      </c>
      <c r="H20" s="73" t="s">
        <v>33</v>
      </c>
      <c r="I20" s="74">
        <v>4815379.07</v>
      </c>
      <c r="J20" s="68"/>
    </row>
    <row r="21" spans="1:10" ht="12.75" customHeight="1" x14ac:dyDescent="0.2">
      <c r="A21" s="61"/>
      <c r="B21" s="69">
        <v>201</v>
      </c>
      <c r="C21" s="70">
        <v>703</v>
      </c>
      <c r="D21" s="71" t="s">
        <v>27</v>
      </c>
      <c r="E21" s="72" t="s">
        <v>61</v>
      </c>
      <c r="F21" s="72" t="s">
        <v>62</v>
      </c>
      <c r="G21" s="73">
        <v>10100</v>
      </c>
      <c r="H21" s="73" t="s">
        <v>31</v>
      </c>
      <c r="I21" s="74">
        <v>7039466.4000000004</v>
      </c>
      <c r="J21" s="68"/>
    </row>
    <row r="22" spans="1:10" ht="12.75" customHeight="1" x14ac:dyDescent="0.2">
      <c r="A22" s="61"/>
      <c r="B22" s="69">
        <v>201</v>
      </c>
      <c r="C22" s="70">
        <v>801</v>
      </c>
      <c r="D22" s="71" t="s">
        <v>30</v>
      </c>
      <c r="E22" s="72" t="s">
        <v>61</v>
      </c>
      <c r="F22" s="72" t="s">
        <v>62</v>
      </c>
      <c r="G22" s="73">
        <v>10100</v>
      </c>
      <c r="H22" s="73" t="s">
        <v>28</v>
      </c>
      <c r="I22" s="74">
        <v>72618</v>
      </c>
      <c r="J22" s="68"/>
    </row>
    <row r="23" spans="1:10" ht="12.75" customHeight="1" x14ac:dyDescent="0.2">
      <c r="A23" s="61"/>
      <c r="B23" s="69">
        <v>201</v>
      </c>
      <c r="C23" s="70">
        <v>801</v>
      </c>
      <c r="D23" s="71" t="s">
        <v>30</v>
      </c>
      <c r="E23" s="72" t="s">
        <v>61</v>
      </c>
      <c r="F23" s="72" t="s">
        <v>62</v>
      </c>
      <c r="G23" s="73">
        <v>10100</v>
      </c>
      <c r="H23" s="73" t="s">
        <v>29</v>
      </c>
      <c r="I23" s="74">
        <v>469200</v>
      </c>
      <c r="J23" s="68"/>
    </row>
    <row r="24" spans="1:10" ht="12.75" customHeight="1" x14ac:dyDescent="0.2">
      <c r="A24" s="61"/>
      <c r="B24" s="69">
        <v>201</v>
      </c>
      <c r="C24" s="70">
        <v>801</v>
      </c>
      <c r="D24" s="71" t="s">
        <v>30</v>
      </c>
      <c r="E24" s="72" t="s">
        <v>61</v>
      </c>
      <c r="F24" s="72" t="s">
        <v>62</v>
      </c>
      <c r="G24" s="73">
        <v>10100</v>
      </c>
      <c r="H24" s="73" t="s">
        <v>33</v>
      </c>
      <c r="I24" s="74">
        <v>273700</v>
      </c>
      <c r="J24" s="68"/>
    </row>
    <row r="25" spans="1:10" ht="12.75" customHeight="1" x14ac:dyDescent="0.2">
      <c r="A25" s="61"/>
      <c r="B25" s="69">
        <v>201</v>
      </c>
      <c r="C25" s="70">
        <v>801</v>
      </c>
      <c r="D25" s="71" t="s">
        <v>30</v>
      </c>
      <c r="E25" s="72" t="s">
        <v>61</v>
      </c>
      <c r="F25" s="72" t="s">
        <v>62</v>
      </c>
      <c r="G25" s="73">
        <v>10100</v>
      </c>
      <c r="H25" s="73" t="s">
        <v>31</v>
      </c>
      <c r="I25" s="74">
        <v>180900</v>
      </c>
      <c r="J25" s="68"/>
    </row>
    <row r="26" spans="1:10" ht="12.75" customHeight="1" x14ac:dyDescent="0.2">
      <c r="A26" s="61"/>
      <c r="B26" s="69">
        <v>201</v>
      </c>
      <c r="C26" s="70">
        <v>801</v>
      </c>
      <c r="D26" s="71" t="s">
        <v>63</v>
      </c>
      <c r="E26" s="72" t="s">
        <v>61</v>
      </c>
      <c r="F26" s="72" t="s">
        <v>62</v>
      </c>
      <c r="G26" s="73">
        <v>10100</v>
      </c>
      <c r="H26" s="73" t="s">
        <v>29</v>
      </c>
      <c r="I26" s="74">
        <v>19512466</v>
      </c>
      <c r="J26" s="68"/>
    </row>
    <row r="27" spans="1:10" ht="12.75" customHeight="1" x14ac:dyDescent="0.2">
      <c r="A27" s="61"/>
      <c r="B27" s="69">
        <v>201</v>
      </c>
      <c r="C27" s="70">
        <v>801</v>
      </c>
      <c r="D27" s="71" t="s">
        <v>63</v>
      </c>
      <c r="E27" s="72" t="s">
        <v>61</v>
      </c>
      <c r="F27" s="72" t="s">
        <v>62</v>
      </c>
      <c r="G27" s="73">
        <v>10100</v>
      </c>
      <c r="H27" s="73" t="s">
        <v>31</v>
      </c>
      <c r="I27" s="74">
        <v>14704669.25</v>
      </c>
      <c r="J27" s="68"/>
    </row>
    <row r="28" spans="1:10" ht="12.75" customHeight="1" x14ac:dyDescent="0.2">
      <c r="A28" s="61"/>
      <c r="B28" s="69">
        <v>220</v>
      </c>
      <c r="C28" s="70">
        <v>113</v>
      </c>
      <c r="D28" s="71" t="s">
        <v>64</v>
      </c>
      <c r="E28" s="72" t="s">
        <v>61</v>
      </c>
      <c r="F28" s="72" t="s">
        <v>62</v>
      </c>
      <c r="G28" s="73">
        <v>20200</v>
      </c>
      <c r="H28" s="73" t="s">
        <v>28</v>
      </c>
      <c r="I28" s="74">
        <v>26930.5</v>
      </c>
      <c r="J28" s="68"/>
    </row>
    <row r="29" spans="1:10" ht="12.75" customHeight="1" x14ac:dyDescent="0.2">
      <c r="A29" s="61"/>
      <c r="B29" s="69">
        <v>220</v>
      </c>
      <c r="C29" s="70">
        <v>113</v>
      </c>
      <c r="D29" s="71" t="s">
        <v>64</v>
      </c>
      <c r="E29" s="72" t="s">
        <v>61</v>
      </c>
      <c r="F29" s="72" t="s">
        <v>62</v>
      </c>
      <c r="G29" s="73">
        <v>20200</v>
      </c>
      <c r="H29" s="73" t="s">
        <v>29</v>
      </c>
      <c r="I29" s="74">
        <v>51541.62</v>
      </c>
      <c r="J29" s="68"/>
    </row>
    <row r="30" spans="1:10" ht="12.75" customHeight="1" x14ac:dyDescent="0.2">
      <c r="A30" s="61"/>
      <c r="B30" s="69">
        <v>220</v>
      </c>
      <c r="C30" s="70">
        <v>113</v>
      </c>
      <c r="D30" s="71" t="s">
        <v>64</v>
      </c>
      <c r="E30" s="72" t="s">
        <v>61</v>
      </c>
      <c r="F30" s="72" t="s">
        <v>62</v>
      </c>
      <c r="G30" s="73">
        <v>20200</v>
      </c>
      <c r="H30" s="73" t="s">
        <v>33</v>
      </c>
      <c r="I30" s="74">
        <v>2899.22</v>
      </c>
      <c r="J30" s="68"/>
    </row>
    <row r="31" spans="1:10" ht="12.75" customHeight="1" x14ac:dyDescent="0.2">
      <c r="A31" s="61"/>
      <c r="B31" s="69">
        <v>220</v>
      </c>
      <c r="C31" s="70">
        <v>113</v>
      </c>
      <c r="D31" s="71" t="s">
        <v>64</v>
      </c>
      <c r="E31" s="72" t="s">
        <v>61</v>
      </c>
      <c r="F31" s="72" t="s">
        <v>62</v>
      </c>
      <c r="G31" s="73">
        <v>20200</v>
      </c>
      <c r="H31" s="73" t="s">
        <v>31</v>
      </c>
      <c r="I31" s="74">
        <v>124473.01</v>
      </c>
      <c r="J31" s="68"/>
    </row>
    <row r="32" spans="1:10" ht="12.75" customHeight="1" x14ac:dyDescent="0.2">
      <c r="A32" s="61"/>
      <c r="B32" s="69">
        <v>233</v>
      </c>
      <c r="C32" s="70">
        <v>406</v>
      </c>
      <c r="D32" s="71" t="s">
        <v>65</v>
      </c>
      <c r="E32" s="72" t="s">
        <v>61</v>
      </c>
      <c r="F32" s="72" t="s">
        <v>62</v>
      </c>
      <c r="G32" s="73">
        <v>10102</v>
      </c>
      <c r="H32" s="73" t="s">
        <v>29</v>
      </c>
      <c r="I32" s="74">
        <v>162600</v>
      </c>
      <c r="J32" s="68"/>
    </row>
    <row r="33" spans="1:10" ht="12.75" customHeight="1" x14ac:dyDescent="0.2">
      <c r="A33" s="61"/>
      <c r="B33" s="69">
        <v>233</v>
      </c>
      <c r="C33" s="70">
        <v>412</v>
      </c>
      <c r="D33" s="71" t="s">
        <v>66</v>
      </c>
      <c r="E33" s="72" t="s">
        <v>61</v>
      </c>
      <c r="F33" s="72" t="s">
        <v>62</v>
      </c>
      <c r="G33" s="73">
        <v>10100</v>
      </c>
      <c r="H33" s="73" t="s">
        <v>28</v>
      </c>
      <c r="I33" s="74">
        <v>60000</v>
      </c>
      <c r="J33" s="68"/>
    </row>
    <row r="34" spans="1:10" ht="12.75" customHeight="1" x14ac:dyDescent="0.2">
      <c r="A34" s="61"/>
      <c r="B34" s="69">
        <v>233</v>
      </c>
      <c r="C34" s="70">
        <v>412</v>
      </c>
      <c r="D34" s="71" t="s">
        <v>35</v>
      </c>
      <c r="E34" s="72" t="s">
        <v>61</v>
      </c>
      <c r="F34" s="72" t="s">
        <v>62</v>
      </c>
      <c r="G34" s="73">
        <v>10100</v>
      </c>
      <c r="H34" s="73" t="s">
        <v>29</v>
      </c>
      <c r="I34" s="74">
        <v>283774.26</v>
      </c>
      <c r="J34" s="68"/>
    </row>
    <row r="35" spans="1:10" ht="12.75" customHeight="1" x14ac:dyDescent="0.2">
      <c r="A35" s="61"/>
      <c r="B35" s="69">
        <v>233</v>
      </c>
      <c r="C35" s="70">
        <v>412</v>
      </c>
      <c r="D35" s="71" t="s">
        <v>35</v>
      </c>
      <c r="E35" s="72" t="s">
        <v>61</v>
      </c>
      <c r="F35" s="72" t="s">
        <v>62</v>
      </c>
      <c r="G35" s="73">
        <v>10100</v>
      </c>
      <c r="H35" s="73" t="s">
        <v>31</v>
      </c>
      <c r="I35" s="74">
        <v>375659</v>
      </c>
      <c r="J35" s="68"/>
    </row>
    <row r="36" spans="1:10" ht="12.75" customHeight="1" x14ac:dyDescent="0.2">
      <c r="A36" s="61"/>
      <c r="B36" s="69">
        <v>233</v>
      </c>
      <c r="C36" s="70">
        <v>503</v>
      </c>
      <c r="D36" s="71" t="s">
        <v>67</v>
      </c>
      <c r="E36" s="72" t="s">
        <v>61</v>
      </c>
      <c r="F36" s="72" t="s">
        <v>62</v>
      </c>
      <c r="G36" s="73">
        <v>10103</v>
      </c>
      <c r="H36" s="73" t="s">
        <v>28</v>
      </c>
      <c r="I36" s="75">
        <v>0</v>
      </c>
      <c r="J36" s="68"/>
    </row>
    <row r="37" spans="1:10" ht="12.75" customHeight="1" x14ac:dyDescent="0.2">
      <c r="A37" s="61"/>
      <c r="B37" s="69">
        <v>233</v>
      </c>
      <c r="C37" s="70">
        <v>503</v>
      </c>
      <c r="D37" s="76" t="s">
        <v>68</v>
      </c>
      <c r="E37" s="77" t="s">
        <v>61</v>
      </c>
      <c r="F37" s="77" t="s">
        <v>62</v>
      </c>
      <c r="G37" s="78">
        <v>10103</v>
      </c>
      <c r="H37" s="78" t="s">
        <v>28</v>
      </c>
      <c r="I37" s="74">
        <v>595313</v>
      </c>
      <c r="J37" s="68"/>
    </row>
    <row r="38" spans="1:10" ht="12.75" customHeight="1" x14ac:dyDescent="0.2">
      <c r="A38" s="61"/>
      <c r="B38" s="69">
        <v>295</v>
      </c>
      <c r="C38" s="70">
        <v>1401</v>
      </c>
      <c r="D38" s="71" t="s">
        <v>69</v>
      </c>
      <c r="E38" s="72" t="s">
        <v>70</v>
      </c>
      <c r="F38" s="72" t="s">
        <v>62</v>
      </c>
      <c r="G38" s="73">
        <v>20100</v>
      </c>
      <c r="H38" s="73" t="s">
        <v>29</v>
      </c>
      <c r="I38" s="74">
        <v>36096100</v>
      </c>
      <c r="J38" s="68"/>
    </row>
    <row r="39" spans="1:10" ht="12.75" customHeight="1" x14ac:dyDescent="0.2">
      <c r="A39" s="61"/>
      <c r="B39" s="69">
        <v>295</v>
      </c>
      <c r="C39" s="70">
        <v>1401</v>
      </c>
      <c r="D39" s="71" t="s">
        <v>69</v>
      </c>
      <c r="E39" s="72" t="s">
        <v>70</v>
      </c>
      <c r="F39" s="72" t="s">
        <v>62</v>
      </c>
      <c r="G39" s="73">
        <v>20100</v>
      </c>
      <c r="H39" s="73" t="s">
        <v>31</v>
      </c>
      <c r="I39" s="74">
        <v>35747100</v>
      </c>
      <c r="J39" s="68"/>
    </row>
    <row r="40" spans="1:10" ht="12.75" customHeight="1" x14ac:dyDescent="0.2">
      <c r="A40" s="61"/>
      <c r="B40" s="69">
        <v>295</v>
      </c>
      <c r="C40" s="70">
        <v>1403</v>
      </c>
      <c r="D40" s="71" t="s">
        <v>32</v>
      </c>
      <c r="E40" s="72" t="s">
        <v>61</v>
      </c>
      <c r="F40" s="72" t="s">
        <v>62</v>
      </c>
      <c r="G40" s="73">
        <v>10100</v>
      </c>
      <c r="H40" s="73" t="s">
        <v>28</v>
      </c>
      <c r="I40" s="74">
        <v>427888027.01999998</v>
      </c>
      <c r="J40" s="68"/>
    </row>
    <row r="41" spans="1:10" ht="12.75" customHeight="1" x14ac:dyDescent="0.2">
      <c r="A41" s="61"/>
      <c r="B41" s="69">
        <v>295</v>
      </c>
      <c r="C41" s="70">
        <v>1403</v>
      </c>
      <c r="D41" s="71" t="s">
        <v>32</v>
      </c>
      <c r="E41" s="72" t="s">
        <v>61</v>
      </c>
      <c r="F41" s="72" t="s">
        <v>62</v>
      </c>
      <c r="G41" s="73">
        <v>10100</v>
      </c>
      <c r="H41" s="73" t="s">
        <v>29</v>
      </c>
      <c r="I41" s="74">
        <v>281877530.69</v>
      </c>
      <c r="J41" s="68"/>
    </row>
    <row r="42" spans="1:10" ht="12.75" customHeight="1" x14ac:dyDescent="0.2">
      <c r="A42" s="61"/>
      <c r="B42" s="69">
        <v>295</v>
      </c>
      <c r="C42" s="70">
        <v>1403</v>
      </c>
      <c r="D42" s="71" t="s">
        <v>32</v>
      </c>
      <c r="E42" s="72" t="s">
        <v>61</v>
      </c>
      <c r="F42" s="72" t="s">
        <v>62</v>
      </c>
      <c r="G42" s="73">
        <v>10100</v>
      </c>
      <c r="H42" s="73" t="s">
        <v>33</v>
      </c>
      <c r="I42" s="74">
        <v>101464650.17</v>
      </c>
      <c r="J42" s="68"/>
    </row>
    <row r="43" spans="1:10" ht="12.75" customHeight="1" thickBot="1" x14ac:dyDescent="0.25">
      <c r="A43" s="61"/>
      <c r="B43" s="79">
        <v>295</v>
      </c>
      <c r="C43" s="80">
        <v>1403</v>
      </c>
      <c r="D43" s="81" t="s">
        <v>32</v>
      </c>
      <c r="E43" s="82" t="s">
        <v>61</v>
      </c>
      <c r="F43" s="82" t="s">
        <v>62</v>
      </c>
      <c r="G43" s="83">
        <v>10100</v>
      </c>
      <c r="H43" s="83" t="s">
        <v>31</v>
      </c>
      <c r="I43" s="84">
        <v>163950844.81</v>
      </c>
      <c r="J43" s="68"/>
    </row>
    <row r="44" spans="1:10" ht="12.75" customHeight="1" x14ac:dyDescent="0.2">
      <c r="A44" s="55"/>
      <c r="B44" s="85"/>
      <c r="C44" s="85"/>
      <c r="D44" s="85"/>
      <c r="E44" s="85"/>
      <c r="F44" s="85"/>
      <c r="G44" s="85"/>
      <c r="H44" s="85"/>
      <c r="I44" s="86">
        <v>1195969552.49</v>
      </c>
      <c r="J44" s="59"/>
    </row>
    <row r="45" spans="1:10" ht="12.75" customHeight="1" x14ac:dyDescent="0.2">
      <c r="A45" s="46"/>
      <c r="B45" s="46"/>
      <c r="C45" s="46"/>
      <c r="D45" s="46"/>
      <c r="E45" s="46"/>
      <c r="F45" s="46"/>
      <c r="G45" s="46"/>
      <c r="H45" s="46"/>
      <c r="I45" s="46"/>
      <c r="J45" s="46"/>
    </row>
    <row r="46" spans="1:10" ht="19.5" customHeight="1" x14ac:dyDescent="0.2">
      <c r="A46" s="48" t="s">
        <v>71</v>
      </c>
      <c r="B46" s="46"/>
      <c r="C46" s="46"/>
      <c r="D46" s="46"/>
      <c r="E46" s="46"/>
      <c r="F46" s="46"/>
      <c r="G46" s="46"/>
      <c r="H46" s="46"/>
      <c r="I46" s="46"/>
      <c r="J46" s="46"/>
    </row>
  </sheetData>
  <autoFilter ref="A7:J44"/>
  <mergeCells count="8">
    <mergeCell ref="H6:H7"/>
    <mergeCell ref="I6:I7"/>
    <mergeCell ref="B6:B7"/>
    <mergeCell ref="C6:C7"/>
    <mergeCell ref="D6:D7"/>
    <mergeCell ref="E6:E7"/>
    <mergeCell ref="F6:F7"/>
    <mergeCell ref="G6:G7"/>
  </mergeCells>
  <pageMargins left="0.39370078740157499" right="0.196850393700787" top="0.39370078740157499" bottom="0.19685039370078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</vt:lpstr>
      <vt:lpstr>изменения от бюджета</vt:lpstr>
      <vt:lpstr>изменение апрель</vt:lpstr>
      <vt:lpstr>'изменение апрель'!Заголовки_для_печати</vt:lpstr>
      <vt:lpstr>'Приложение 7 '!Заголовки_для_печати</vt:lpstr>
      <vt:lpstr>'Приложение 7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2019-12-09T12:10:26Z</cp:lastPrinted>
  <dcterms:created xsi:type="dcterms:W3CDTF">2018-03-26T07:54:35Z</dcterms:created>
  <dcterms:modified xsi:type="dcterms:W3CDTF">2019-12-09T12:10:28Z</dcterms:modified>
</cp:coreProperties>
</file>